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Latvia\"/>
    </mc:Choice>
  </mc:AlternateContent>
  <xr:revisionPtr revIDLastSave="0" documentId="13_ncr:1_{F74D9E44-6C11-48B7-B55B-4A63BFED7F42}" xr6:coauthVersionLast="47" xr6:coauthVersionMax="47" xr10:uidLastSave="{00000000-0000-0000-0000-000000000000}"/>
  <bookViews>
    <workbookView xWindow="-11415" yWindow="-21720" windowWidth="51840" windowHeight="21240" firstSheet="2" activeTab="3" xr2:uid="{F0BD4B8B-6D81-4877-B6BA-7A0568EFB32D}"/>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Lists" sheetId="15"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4" i="4" l="1"/>
  <c r="B24" i="4"/>
  <c r="E25" i="12"/>
  <c r="C23" i="18" l="1"/>
  <c r="B23" i="18"/>
  <c r="C22" i="18"/>
  <c r="B22" i="18"/>
  <c r="C21" i="18"/>
  <c r="B21" i="18"/>
  <c r="B20" i="18"/>
  <c r="C14" i="18"/>
  <c r="B14" i="18"/>
  <c r="C13" i="18"/>
  <c r="B13" i="18"/>
  <c r="C12" i="18"/>
  <c r="B12" i="18"/>
  <c r="C21" i="7"/>
  <c r="B21" i="7"/>
  <c r="C20" i="7"/>
  <c r="B20" i="7"/>
  <c r="C19" i="7"/>
  <c r="B19" i="7"/>
  <c r="C18" i="7"/>
  <c r="B18" i="7"/>
  <c r="B17" i="7"/>
  <c r="C17" i="7"/>
  <c r="C23" i="4"/>
  <c r="B23" i="4"/>
  <c r="C44" i="9" l="1"/>
  <c r="B44" i="9"/>
  <c r="C43" i="9"/>
  <c r="B43" i="9"/>
  <c r="C42" i="9"/>
  <c r="B42" i="9"/>
  <c r="C30" i="7"/>
  <c r="B30" i="7"/>
  <c r="C29" i="7"/>
  <c r="B29" i="7"/>
  <c r="C28" i="7"/>
  <c r="B28" i="7"/>
  <c r="C27" i="7"/>
  <c r="B27" i="7"/>
  <c r="C14" i="4" l="1"/>
  <c r="B14" i="4"/>
  <c r="E13" i="4" l="1"/>
  <c r="E8" i="4"/>
  <c r="C20" i="18"/>
  <c r="C19" i="18"/>
  <c r="B19" i="18"/>
  <c r="C11" i="18"/>
  <c r="B11" i="18"/>
  <c r="C10" i="18"/>
  <c r="B10" i="18"/>
  <c r="B41" i="9" l="1"/>
  <c r="C41" i="9"/>
  <c r="C40" i="9"/>
  <c r="B40" i="9"/>
  <c r="B23" i="9" l="1"/>
  <c r="C23" i="9"/>
  <c r="B24" i="9"/>
  <c r="C24" i="9"/>
  <c r="B25" i="9"/>
  <c r="C25" i="9"/>
  <c r="B26" i="9"/>
  <c r="C26" i="9"/>
  <c r="B27" i="9"/>
  <c r="C27" i="9"/>
  <c r="B28" i="9"/>
  <c r="C28" i="9"/>
  <c r="B29" i="9"/>
  <c r="C29" i="9"/>
  <c r="C22" i="9"/>
  <c r="B22" i="9"/>
  <c r="B12" i="9"/>
  <c r="C12" i="9"/>
  <c r="B13" i="9"/>
  <c r="C13" i="9"/>
  <c r="B14" i="9"/>
  <c r="C14" i="9"/>
  <c r="B15" i="9"/>
  <c r="C15" i="9"/>
  <c r="C11" i="9"/>
  <c r="B11" i="9"/>
  <c r="C26" i="7"/>
  <c r="B26" i="7"/>
  <c r="B13" i="7"/>
  <c r="C13" i="7"/>
  <c r="C12" i="7"/>
  <c r="B12" i="7"/>
  <c r="B9" i="4"/>
  <c r="C9" i="4"/>
  <c r="B10" i="4"/>
  <c r="C10" i="4"/>
  <c r="B11" i="4"/>
  <c r="C11" i="4"/>
  <c r="B12" i="4"/>
  <c r="C12" i="4"/>
  <c r="B13" i="4"/>
  <c r="C13" i="4"/>
  <c r="B15" i="4"/>
  <c r="C15" i="4"/>
  <c r="B16" i="4"/>
  <c r="C16" i="4"/>
  <c r="C8" i="4"/>
  <c r="B8" i="4"/>
  <c r="B21" i="4"/>
  <c r="C21" i="4"/>
  <c r="B22" i="4"/>
  <c r="C22" i="4"/>
  <c r="C20" i="4"/>
  <c r="B20" i="4"/>
  <c r="B8" i="13"/>
  <c r="B9" i="13" l="1"/>
  <c r="C9" i="13"/>
  <c r="C8" i="13"/>
  <c r="B30" i="12" l="1"/>
  <c r="B31" i="12"/>
  <c r="B32" i="12"/>
  <c r="B16" i="12"/>
  <c r="B17" i="12"/>
  <c r="B18" i="12"/>
  <c r="B19" i="12"/>
  <c r="B20" i="12"/>
  <c r="B21" i="12"/>
  <c r="B22" i="12"/>
  <c r="B23" i="12"/>
  <c r="B24" i="12"/>
  <c r="B25" i="12"/>
  <c r="C32" i="12"/>
  <c r="C31" i="12"/>
  <c r="C30" i="12"/>
  <c r="C29" i="12"/>
  <c r="B29" i="12"/>
  <c r="C16" i="12"/>
  <c r="C17" i="12"/>
  <c r="C18" i="12"/>
  <c r="C19" i="12"/>
  <c r="C20" i="12"/>
  <c r="C21" i="12"/>
  <c r="C22" i="12"/>
  <c r="C23" i="12"/>
  <c r="C24" i="12"/>
  <c r="C25" i="12"/>
  <c r="C15" i="12"/>
  <c r="B15" i="12"/>
</calcChain>
</file>

<file path=xl/sharedStrings.xml><?xml version="1.0" encoding="utf-8"?>
<sst xmlns="http://schemas.openxmlformats.org/spreadsheetml/2006/main" count="310" uniqueCount="198">
  <si>
    <t>Member State:</t>
  </si>
  <si>
    <t>Organisation submitting the data and the description:</t>
  </si>
  <si>
    <t>Reference year:</t>
  </si>
  <si>
    <t>Link to data publication by the Member State (if any):</t>
  </si>
  <si>
    <t>Name of institution</t>
  </si>
  <si>
    <t>Description of key responsibilities</t>
  </si>
  <si>
    <t>(1)</t>
  </si>
  <si>
    <t>(2)</t>
  </si>
  <si>
    <t>(3)</t>
  </si>
  <si>
    <t>(4)</t>
  </si>
  <si>
    <t>Verification and control procedures</t>
  </si>
  <si>
    <t>Additional comments, if relevant</t>
  </si>
  <si>
    <t>Data completeness checks</t>
  </si>
  <si>
    <t>Cross-checks</t>
  </si>
  <si>
    <t>Time-series checks</t>
  </si>
  <si>
    <t>Audit checks</t>
  </si>
  <si>
    <t>Other (specify)</t>
  </si>
  <si>
    <t>Description of how the accuracy of the data is affected and which methods are applied to minimize such impact</t>
  </si>
  <si>
    <t>Sampling errors(1)
(e.g. coefficients of variation)</t>
  </si>
  <si>
    <t>Coverage errors(2)
(e.g. de-minimis rules, regional coverage)</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</si>
  <si>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</si>
  <si>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</si>
  <si>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</si>
  <si>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</si>
  <si>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</si>
  <si>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</si>
  <si>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</si>
  <si>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</si>
  <si>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</si>
  <si>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</si>
  <si>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(7)</t>
  </si>
  <si>
    <t>Describe the type and size of model assumption errors.</t>
  </si>
  <si>
    <t>COUNTRY:</t>
  </si>
  <si>
    <t>REFERENCE YEAR:</t>
  </si>
  <si>
    <t>Contact name:</t>
  </si>
  <si>
    <t>Contact email address:</t>
  </si>
  <si>
    <t>Contact phone number:</t>
  </si>
  <si>
    <t>3.1.1. Description of the methodology for surveys and composition analysis</t>
  </si>
  <si>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</si>
  <si>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</si>
  <si>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</si>
  <si>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</si>
  <si>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</si>
  <si>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</si>
  <si>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</si>
  <si>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</si>
  <si>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t>3.2.1. Description of the methods and sources for determining the weight of separately collected waste single-use bottles</t>
  </si>
  <si>
    <t>4.1. Verification of data on separately collected waste single-use bottles</t>
  </si>
  <si>
    <t>4.2. Description of main factors affecting the accuracy of the data reported on waste single-use bottles, single- use bottles placed on the market and/or waste single-use bottles separately collected</t>
  </si>
  <si>
    <t>Applied for data on</t>
  </si>
  <si>
    <t>Labels, adhesives, residues of beverages that the bottles contained and any other material that is not part of the single-use bottle or of its caps and lids.</t>
  </si>
  <si>
    <t>Potential factors affecting reliability of data</t>
  </si>
  <si>
    <t>Factors</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</si>
  <si>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</si>
  <si>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</si>
  <si>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single-use bottles separately collected
</t>
    </r>
    <r>
      <rPr>
        <b/>
        <sz val="11"/>
        <rFont val="Calibri"/>
        <family val="2"/>
        <scheme val="minor"/>
      </rPr>
      <t>(yes/no)</t>
    </r>
  </si>
  <si>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</si>
  <si>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</si>
  <si>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</si>
  <si>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Describe the unit and item non-response rates for the main variables and the imputation methods (if any).</t>
  </si>
  <si>
    <t>4.3. Explanation of the scope and validity of surveys to collect data on waste single-use bottles, single-use bottles placed on the market and or waste single-use bottles separately collected</t>
  </si>
  <si>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</si>
  <si>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</si>
  <si>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</si>
  <si>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Legend</t>
  </si>
  <si>
    <t>Adjustment of the weight of single-use bottles calculated in accordance with Article 3, paragraph 2</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</si>
  <si>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</si>
  <si>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r>
      <t>Weight of waste single use bottles collected separately not in accordance with the requirements set out in Article 2(4)(a) and (b) (W</t>
    </r>
    <r>
      <rPr>
        <sz val="8"/>
        <color theme="1"/>
        <rFont val="Calibri"/>
        <family val="2"/>
        <scheme val="minor"/>
      </rPr>
      <t>other SCB)</t>
    </r>
  </si>
  <si>
    <t>If your country reports based on the weight of single-use bottles placed on the market</t>
  </si>
  <si>
    <t>If your country reports based on the weight of waste generated</t>
  </si>
  <si>
    <t>Dark colour means compulsory - see provisions that apply in specific cells</t>
  </si>
  <si>
    <t>Dark colour means compulsory</t>
  </si>
  <si>
    <t>Dark colour means compulsory - see provisions for specific cells</t>
  </si>
  <si>
    <t>Reporting on Directive 2019/904 on the reduction of the impact of certain plastic products on the environment</t>
  </si>
  <si>
    <t>Template for reporting</t>
  </si>
  <si>
    <t>Background</t>
  </si>
  <si>
    <t>Instructions</t>
  </si>
  <si>
    <t>Excelsheets in this file</t>
  </si>
  <si>
    <t>Name</t>
  </si>
  <si>
    <t>Description</t>
  </si>
  <si>
    <t>Version</t>
  </si>
  <si>
    <t>Annual reporting of: 
c) separate collection of SUP beverage bottles</t>
  </si>
  <si>
    <t>QC I,II</t>
  </si>
  <si>
    <t>QC III</t>
  </si>
  <si>
    <t>SUP bottles-PoM</t>
  </si>
  <si>
    <t>SUP bottles-Separate collection</t>
  </si>
  <si>
    <r>
      <rPr>
        <sz val="14"/>
        <color theme="1"/>
        <rFont val="Calibri"/>
        <family val="2"/>
        <scheme val="minor"/>
      </rPr>
      <t xml:space="preserve">Implementing Decision (EU) 2021/1752
</t>
    </r>
    <r>
      <rPr>
        <b/>
        <sz val="14"/>
        <color theme="1"/>
        <rFont val="Calibri"/>
        <family val="2"/>
        <scheme val="minor"/>
      </rPr>
      <t>Annex III. FORMAT FOR THE QUALITY CHECK REPORT</t>
    </r>
  </si>
  <si>
    <r>
      <rPr>
        <sz val="14"/>
        <color theme="1"/>
        <rFont val="Calibri"/>
        <family val="2"/>
        <scheme val="minor"/>
      </rP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</si>
  <si>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</si>
  <si>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</si>
  <si>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</si>
  <si>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t>II. Description of the institutions involved in the data collection</t>
  </si>
  <si>
    <t>I. General Information</t>
  </si>
  <si>
    <t>III. Description of methods used</t>
  </si>
  <si>
    <t>Implementing Decision (EU) 2021/1752
Annex III. FORMAT FOR THE QUALITY CHECK REPORT</t>
  </si>
  <si>
    <t>IV. Data verification and control system</t>
  </si>
  <si>
    <t>V. Confidentialty</t>
  </si>
  <si>
    <t>VI. Main national websites, reference documents and publications</t>
  </si>
  <si>
    <t>Country</t>
  </si>
  <si>
    <t>Year</t>
  </si>
  <si>
    <t>Countries</t>
  </si>
  <si>
    <t>Yes/No</t>
  </si>
  <si>
    <t>&lt; Please select &gt;</t>
  </si>
  <si>
    <t>Austria</t>
  </si>
  <si>
    <t>Yes</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</si>
  <si>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</si>
  <si>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</si>
  <si>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</si>
  <si>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</si>
  <si>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</si>
  <si>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</si>
  <si>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</si>
  <si>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</si>
  <si>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</si>
  <si>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</si>
  <si>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</si>
  <si>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</si>
  <si>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</si>
  <si>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</si>
  <si>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</si>
  <si>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</si>
  <si>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</si>
  <si>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</si>
  <si>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</si>
  <si>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</si>
  <si>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</si>
  <si>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</si>
  <si>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</si>
  <si>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</si>
  <si>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</si>
  <si>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</si>
  <si>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</si>
  <si>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</si>
  <si>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</si>
  <si>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</si>
  <si>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2022</t>
  </si>
  <si>
    <t>QC IV</t>
  </si>
  <si>
    <r>
      <t xml:space="preserve">[Note that </t>
    </r>
    <r>
      <rPr>
        <b/>
        <sz val="11"/>
        <rFont val="Calibri"/>
        <family val="2"/>
        <scheme val="minor"/>
      </rPr>
      <t xml:space="preserve">sections 4.4 and 4.5 of Annex III.IV </t>
    </r>
    <r>
      <rPr>
        <sz val="11"/>
        <rFont val="Calibri"/>
        <family val="2"/>
        <scheme val="minor"/>
      </rPr>
      <t>have been omitted from this data collection form. They refer to differences in data as compared to the previous reporting period and they are therefore not relevant in the first year of reporting. These items will be relevant, and therefore added to the data collection forms, from the second reporting period on]</t>
    </r>
  </si>
  <si>
    <t>Delivery date:</t>
  </si>
  <si>
    <t>Version:</t>
  </si>
  <si>
    <t>3.1. Single-use bottles placed on the market (Annex II, Table 1)</t>
  </si>
  <si>
    <t>Reporting choice</t>
  </si>
  <si>
    <t>REPORTING BASED ON:</t>
  </si>
  <si>
    <t>QC V,VI</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</si>
  <si>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</si>
  <si>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t>Light colour means voluntary field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</si>
  <si>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</si>
  <si>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v1.1 (17/05/2024)</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</si>
  <si>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</si>
  <si>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Weight of waste generated</t>
  </si>
  <si>
    <t>Weight of single-use bottles placed on the market</t>
  </si>
  <si>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</si>
  <si>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</si>
  <si>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t>Name and URL of the main websites, reference documents and publications related to this data collection</t>
  </si>
  <si>
    <t>Excel sheet</t>
  </si>
  <si>
    <t>Sheets</t>
  </si>
  <si>
    <t>Item and cell/s (specify)</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</si>
  <si>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</si>
  <si>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</si>
  <si>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Data on weight of single-use bottles in tonnes calculated in accordance with Article 3 of the Implementing Decision (EU) 2021/1752, as detailed in its Annex II.</t>
  </si>
  <si>
    <t>Weight of separately collected for recycling waste single-use bottles calculated in accordance with Article 2(4) of the Implementing Decision (EU) 2021/1752, as detailed in its Annex II.</t>
  </si>
  <si>
    <t>General information and description of the institutions involved in the data collection, as detailed in sections I and II of the Quality Check report within Annex III of the Commission Implementing Decision (EU) 2021/1752.</t>
  </si>
  <si>
    <t>Description of the methods used, as detailed in section III of the Quality Check report within Annex III of the Commission Implementing Decision (EU) 2021/1752.</t>
  </si>
  <si>
    <t>Data verification and control systems, as detailed in section IV of the Quality Check report within Annex III of the Commission Implementing Decision (EU) 2021/1752.</t>
  </si>
  <si>
    <t>Confidentiality, and main national websites, reference documents and publications, as detailed in sections V and VI of the Quality Check report within Annex III of the Commission Implementing Decision (EU) 2021/1752.</t>
  </si>
  <si>
    <t>1.1</t>
  </si>
  <si>
    <t>Justification for the request to withhold the publication of certain data or parts of this quality check report</t>
  </si>
  <si>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</si>
  <si>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</si>
  <si>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</si>
  <si>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</si>
  <si>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</si>
  <si>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</si>
  <si>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</si>
  <si>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</si>
  <si>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</si>
  <si>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</si>
  <si>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</si>
  <si>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</si>
  <si>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</si>
  <si>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State Enviromental Service of Latvia</t>
  </si>
  <si>
    <t>co-preparer of report, data collection</t>
  </si>
  <si>
    <t>Ministry of Environmet Protection and Regional Develompent. Reports regarding the types of packaging created in the Republic of Latvia per year and the amounts of recovery of resources: https://www.varam.gov.lv/lv/zinojumu-par-latvijas-republika-gada-radita-iepakojuma-veidiem-un-resursu-atgusanas-apjomiem</t>
  </si>
  <si>
    <t>Ministry of Climate and Energy of the Republic of Latvia</t>
  </si>
  <si>
    <t>LTD GatewayBaltic (Gateway &amp; Partners)</t>
  </si>
  <si>
    <t>data collection, study authors</t>
  </si>
  <si>
    <t>Deposit system operator</t>
  </si>
  <si>
    <t>data collection</t>
  </si>
  <si>
    <t>The data were obtained from the annual report of the deposit system operator and EPR system operators annual reports for the year 2022</t>
  </si>
  <si>
    <t>EPR system operators</t>
  </si>
  <si>
    <t>The data were obtained from the annual report of the deposit system operator (collect separately SUP bottles) and EPR system operators, whose data are verified and audited. EPR system operators submit half-yearly and annual reports about SUP bottles collected with other packaging plastic and metal waste. The EPR’s annual reports are accompanied by an auditor's opinion on the report, attached as an annex document</t>
  </si>
  <si>
    <t>The data were obtained from the annual report of the deposit system operator (collect separately SUP bottles) and EPR system operators, whose data are verified and audited. EPR system operators submit half-yearly and annual reports about SUP bottles collected with other packaging plastic and metal waste. The EPR’s annual reports are accompanied by an auditor's opinion on the report, attached as an annex document.</t>
  </si>
  <si>
    <t>State Environmetal Service. Deposit system report info: https://www.vvd.gov.lv/lv/depozita-sistemas-darbiba</t>
  </si>
  <si>
    <t>Gateway&amp;Partners, 2020, Assessment of specific plastic product restrictions and bans. Final submission. Riga, Latvia. Available in Latvian: https://www.varam.gov.lv/sites/varam/files/content/petijums_par_plastmasu_saturosiem_izstradajumiem_siagatewaypartners_2020.pdf</t>
  </si>
  <si>
    <t>EPR system operators reports: https://www.vvd.gov.lv/lv/zinojumi-par-ras-apsaimniekoto-regenereto-apjomu</t>
  </si>
  <si>
    <t>Data on the volume released on the market and the weight of separately collected SUP bottles were obtained using the report provided by the deposit system operator and the Gateway&amp;Partners research, which indicates the volume released on the market in 2018 and 2019. The data in the deposit system report are audited and reviewed for compliance. The weight of collected waste SUP bottles was obtained from the data provided by EPR system operators, which are also audited and verified. Additionally, packaging report data were used for data verification and compliance comparison. The placed on the market value is more or less accurate, considering that not all the volume released on the market is collected.</t>
  </si>
  <si>
    <t>Data on the volume released on the market and the weight of separately collected SUP bottles were obtained using the report provided by the deposit system operator and the Gateway&amp;Partners research, which indicates the volume released on the market in 2018 and 2019. The data in the deposit system report are audited and reviewed for compliance. The weight of collected waste SUP bottles was obtained from the data provided by EPR system operators, which are also audited and verified. Additionally, packaging report data were used for data verification and compliance comparison. The placed on the market value is more or less accurate, considering that not all the volume released on the market is collected. Right now there is no data available about  WMSW and Wliter</t>
  </si>
  <si>
    <t>main report filler/preparer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</si>
</sst>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1"/>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2"/>
      <name val="Calibri"/>
      <family val="2"/>
      <scheme val="minor"/>
    </font>
    <font>
      <sz val="12"/>
      <color theme="1"/>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s>
  <fills count="20">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5"/>
        <bgColor indexed="64"/>
      </patternFill>
    </fill>
    <fill>
      <patternFill patternType="solid">
        <fgColor rgb="FFCBEAE9"/>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s>
  <cellStyleXfs count="1">
    <xf numFmtId="0" fontId="0" fillId="0" borderId="0"/>
  </cellStyleXfs>
  <cellXfs count="152">
    <xf numFmtId="0" fontId="0" fillId="0" borderId="0" xfId="0"/>
    <xf numFmtId="49" fontId="0" fillId="0" borderId="0" xfId="0" applyNumberFormat="1"/>
    <xf numFmtId="49" fontId="0" fillId="0" borderId="5" xfId="0" applyNumberFormat="1" applyBorder="1"/>
    <xf numFmtId="49" fontId="10" fillId="4" borderId="10" xfId="0" applyNumberFormat="1" applyFont="1" applyFill="1" applyBorder="1" applyAlignment="1">
      <alignment vertical="center" wrapText="1"/>
    </xf>
    <xf numFmtId="49" fontId="0" fillId="6"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6" borderId="11" xfId="0" applyNumberForma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0" borderId="25" xfId="0" applyNumberFormat="1" applyBorder="1"/>
    <xf numFmtId="49" fontId="1" fillId="7" borderId="26" xfId="0" applyNumberFormat="1" applyFont="1" applyFill="1" applyBorder="1" applyAlignment="1">
      <alignment vertical="center" wrapText="1"/>
    </xf>
    <xf numFmtId="49" fontId="0" fillId="0" borderId="29" xfId="0" applyNumberFormat="1" applyBorder="1"/>
    <xf numFmtId="49" fontId="13" fillId="5" borderId="11" xfId="0" applyNumberFormat="1" applyFont="1" applyFill="1" applyBorder="1" applyAlignment="1">
      <alignment vertical="center" wrapText="1"/>
    </xf>
    <xf numFmtId="49" fontId="0" fillId="8" borderId="3" xfId="0" applyNumberFormat="1" applyFill="1" applyBorder="1" applyAlignment="1">
      <alignment horizontal="left" wrapText="1"/>
    </xf>
    <xf numFmtId="49" fontId="0" fillId="9" borderId="2" xfId="0" applyNumberFormat="1" applyFill="1" applyBorder="1" applyAlignment="1">
      <alignment horizontal="left"/>
    </xf>
    <xf numFmtId="49" fontId="0" fillId="0" borderId="5" xfId="0" applyNumberFormat="1" applyBorder="1" applyAlignment="1">
      <alignment vertical="center"/>
    </xf>
    <xf numFmtId="0" fontId="1" fillId="16" borderId="5" xfId="0" applyFont="1" applyFill="1" applyBorder="1" applyAlignment="1">
      <alignment horizontal="center" vertical="center"/>
    </xf>
    <xf numFmtId="0" fontId="1" fillId="3" borderId="5" xfId="0" applyFont="1" applyFill="1" applyBorder="1"/>
    <xf numFmtId="0" fontId="17" fillId="3" borderId="37" xfId="0" applyFont="1" applyFill="1" applyBorder="1"/>
    <xf numFmtId="0" fontId="7" fillId="3" borderId="5" xfId="0" applyFont="1" applyFill="1" applyBorder="1" applyAlignment="1">
      <alignment wrapText="1"/>
    </xf>
    <xf numFmtId="49" fontId="13" fillId="5" borderId="9" xfId="0" applyNumberFormat="1" applyFont="1" applyFill="1" applyBorder="1" applyAlignment="1">
      <alignment vertical="center" wrapText="1"/>
    </xf>
    <xf numFmtId="0" fontId="11" fillId="17" borderId="0" xfId="0" applyFont="1" applyFill="1"/>
    <xf numFmtId="0" fontId="7" fillId="0" borderId="0" xfId="0" applyFont="1"/>
    <xf numFmtId="2" fontId="0" fillId="2" borderId="14" xfId="0" applyNumberFormat="1" applyFill="1" applyBorder="1"/>
    <xf numFmtId="49" fontId="10" fillId="4" borderId="49" xfId="0" applyNumberFormat="1" applyFont="1" applyFill="1" applyBorder="1" applyAlignment="1">
      <alignment vertical="center" wrapText="1"/>
    </xf>
    <xf numFmtId="49" fontId="10" fillId="4" borderId="5" xfId="0" applyNumberFormat="1" applyFont="1" applyFill="1" applyBorder="1" applyAlignment="1">
      <alignment vertical="center" wrapText="1"/>
    </xf>
    <xf numFmtId="2" fontId="0" fillId="2" borderId="39" xfId="0" applyNumberFormat="1" applyFill="1" applyBorder="1"/>
    <xf numFmtId="49" fontId="13" fillId="17" borderId="5" xfId="0" applyNumberFormat="1" applyFont="1" applyFill="1" applyBorder="1" applyAlignment="1">
      <alignment vertical="center"/>
    </xf>
    <xf numFmtId="2" fontId="0" fillId="3" borderId="14" xfId="0" applyNumberFormat="1" applyFill="1" applyBorder="1"/>
    <xf numFmtId="2" fontId="7" fillId="8" borderId="11"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vertical="center" wrapText="1"/>
      <protection locked="0"/>
    </xf>
    <xf numFmtId="2" fontId="7" fillId="8" borderId="11" xfId="0" applyNumberFormat="1" applyFont="1" applyFill="1" applyBorder="1" applyAlignment="1" applyProtection="1">
      <alignment horizontal="right" vertical="top" wrapText="1"/>
      <protection locked="0"/>
    </xf>
    <xf numFmtId="49" fontId="0" fillId="9" borderId="8" xfId="0" applyNumberFormat="1" applyFill="1" applyBorder="1" applyAlignment="1" applyProtection="1">
      <alignment vertical="center" wrapText="1"/>
      <protection locked="0"/>
    </xf>
    <xf numFmtId="49" fontId="3" fillId="2" borderId="10" xfId="0" applyNumberFormat="1" applyFont="1" applyFill="1" applyBorder="1" applyAlignment="1">
      <alignment vertical="top" wrapText="1"/>
    </xf>
    <xf numFmtId="49" fontId="21" fillId="8" borderId="10"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horizontal="left" vertical="center" wrapText="1"/>
      <protection locked="0"/>
    </xf>
    <xf numFmtId="2" fontId="0" fillId="3" borderId="14" xfId="0" applyNumberFormat="1" applyFill="1" applyBorder="1" applyAlignment="1">
      <alignment horizontal="left"/>
    </xf>
    <xf numFmtId="14" fontId="0" fillId="8" borderId="11" xfId="0" applyNumberFormat="1" applyFill="1" applyBorder="1" applyAlignment="1" applyProtection="1">
      <alignment horizontal="left" vertical="center" wrapText="1"/>
      <protection locked="0"/>
    </xf>
    <xf numFmtId="49" fontId="0" fillId="3" borderId="14" xfId="0" applyNumberFormat="1" applyFill="1" applyBorder="1" applyAlignment="1">
      <alignment horizontal="left"/>
    </xf>
    <xf numFmtId="49" fontId="0" fillId="9" borderId="11" xfId="0" applyNumberFormat="1" applyFill="1" applyBorder="1" applyAlignment="1" applyProtection="1">
      <alignment horizontal="left" vertical="center" wrapText="1"/>
      <protection locked="0"/>
    </xf>
    <xf numFmtId="49" fontId="19" fillId="11" borderId="24" xfId="0" applyNumberFormat="1" applyFont="1" applyFill="1" applyBorder="1" applyAlignment="1">
      <alignment horizontal="center" vertical="center"/>
    </xf>
    <xf numFmtId="49" fontId="7" fillId="19" borderId="11" xfId="0" applyNumberFormat="1" applyFont="1" applyFill="1" applyBorder="1" applyAlignment="1" applyProtection="1">
      <alignment horizontal="left" wrapText="1"/>
      <protection locked="0"/>
    </xf>
    <xf numFmtId="49" fontId="13" fillId="17" borderId="48" xfId="0" applyNumberFormat="1" applyFont="1" applyFill="1" applyBorder="1" applyAlignment="1">
      <alignment vertical="center" wrapText="1"/>
    </xf>
    <xf numFmtId="49" fontId="13" fillId="17" borderId="43" xfId="0" applyNumberFormat="1" applyFont="1" applyFill="1" applyBorder="1" applyAlignment="1">
      <alignment vertical="center" wrapText="1"/>
    </xf>
    <xf numFmtId="49" fontId="13" fillId="17" borderId="44" xfId="0" applyNumberFormat="1" applyFont="1" applyFill="1" applyBorder="1" applyAlignment="1">
      <alignment vertical="center" wrapText="1"/>
    </xf>
    <xf numFmtId="49" fontId="10" fillId="4" borderId="49" xfId="0" applyNumberFormat="1" applyFont="1" applyFill="1" applyBorder="1" applyAlignment="1">
      <alignment horizontal="center" vertical="center" wrapText="1"/>
    </xf>
    <xf numFmtId="49" fontId="0" fillId="9" borderId="2" xfId="0" applyNumberFormat="1" applyFill="1" applyBorder="1" applyAlignment="1">
      <alignment horizontal="left" vertical="center"/>
    </xf>
    <xf numFmtId="49" fontId="0" fillId="8" borderId="3" xfId="0" applyNumberFormat="1" applyFill="1" applyBorder="1" applyAlignment="1">
      <alignment horizontal="left" vertical="center" wrapText="1"/>
    </xf>
    <xf numFmtId="2" fontId="7" fillId="19" borderId="11" xfId="0" applyNumberFormat="1" applyFont="1" applyFill="1" applyBorder="1" applyAlignment="1" applyProtection="1">
      <alignment horizontal="right" vertical="top" wrapText="1"/>
      <protection locked="0"/>
    </xf>
    <xf numFmtId="2" fontId="0" fillId="9" borderId="11" xfId="0" applyNumberFormat="1" applyFill="1" applyBorder="1" applyAlignment="1" applyProtection="1">
      <alignment horizontal="right" vertical="center" wrapText="1"/>
      <protection locked="0"/>
    </xf>
    <xf numFmtId="2" fontId="0" fillId="3" borderId="5" xfId="0" applyNumberFormat="1" applyFill="1" applyBorder="1" applyAlignment="1">
      <alignment horizontal="right"/>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5" borderId="5" xfId="0" applyFont="1" applyFill="1" applyBorder="1" applyAlignment="1">
      <alignment horizontal="center" vertical="center"/>
    </xf>
    <xf numFmtId="0" fontId="2" fillId="8" borderId="0" xfId="0" applyFont="1" applyFill="1" applyAlignment="1">
      <alignment horizontal="center" vertical="center" wrapText="1"/>
    </xf>
    <xf numFmtId="0" fontId="1" fillId="13" borderId="0" xfId="0" applyFont="1" applyFill="1" applyAlignment="1">
      <alignment horizontal="left" vertical="center" wrapText="1"/>
    </xf>
    <xf numFmtId="0" fontId="16" fillId="14" borderId="0" xfId="0" applyFont="1" applyFill="1" applyAlignment="1">
      <alignment horizontal="center" vertical="center" wrapText="1"/>
    </xf>
    <xf numFmtId="0" fontId="1" fillId="15" borderId="0" xfId="0" applyFont="1" applyFill="1" applyAlignment="1">
      <alignment horizontal="center" vertical="center"/>
    </xf>
    <xf numFmtId="49" fontId="10" fillId="4" borderId="31" xfId="0" applyNumberFormat="1" applyFont="1" applyFill="1" applyBorder="1" applyAlignment="1">
      <alignment horizontal="center" vertical="center" wrapText="1"/>
    </xf>
    <xf numFmtId="49" fontId="10" fillId="4" borderId="32" xfId="0" applyNumberFormat="1" applyFont="1" applyFill="1" applyBorder="1" applyAlignment="1">
      <alignment horizontal="center" vertical="center" wrapText="1"/>
    </xf>
    <xf numFmtId="49" fontId="13" fillId="5" borderId="16" xfId="0" applyNumberFormat="1" applyFont="1" applyFill="1" applyBorder="1" applyAlignment="1">
      <alignment horizontal="left" vertical="center" wrapText="1"/>
    </xf>
    <xf numFmtId="49" fontId="13" fillId="5" borderId="12" xfId="0" applyNumberFormat="1" applyFont="1" applyFill="1" applyBorder="1" applyAlignment="1">
      <alignment horizontal="left" vertical="center"/>
    </xf>
    <xf numFmtId="49" fontId="13" fillId="5" borderId="8" xfId="0" applyNumberFormat="1" applyFont="1" applyFill="1" applyBorder="1" applyAlignment="1">
      <alignment horizontal="center" vertical="center"/>
    </xf>
    <xf numFmtId="49" fontId="13" fillId="5" borderId="18" xfId="0" applyNumberFormat="1" applyFont="1" applyFill="1" applyBorder="1" applyAlignment="1">
      <alignment horizontal="center" vertical="center"/>
    </xf>
    <xf numFmtId="49" fontId="13" fillId="5" borderId="8" xfId="0" applyNumberFormat="1" applyFont="1" applyFill="1" applyBorder="1" applyAlignment="1">
      <alignment horizontal="center" vertical="center" wrapText="1"/>
    </xf>
    <xf numFmtId="49" fontId="13" fillId="5" borderId="12" xfId="0" applyNumberFormat="1" applyFont="1" applyFill="1" applyBorder="1" applyAlignment="1">
      <alignment horizontal="center" vertical="center" wrapText="1"/>
    </xf>
    <xf numFmtId="49" fontId="2" fillId="10" borderId="19" xfId="0" applyNumberFormat="1" applyFont="1" applyFill="1" applyBorder="1" applyAlignment="1">
      <alignment horizontal="left" vertical="center" wrapText="1"/>
    </xf>
    <xf numFmtId="49" fontId="2" fillId="10" borderId="21" xfId="0" applyNumberFormat="1" applyFont="1" applyFill="1" applyBorder="1" applyAlignment="1">
      <alignment horizontal="left" vertical="center"/>
    </xf>
    <xf numFmtId="49" fontId="12" fillId="4" borderId="16" xfId="0" applyNumberFormat="1" applyFont="1" applyFill="1" applyBorder="1" applyAlignment="1">
      <alignment horizontal="center" vertical="center" wrapText="1"/>
    </xf>
    <xf numFmtId="49" fontId="12" fillId="4" borderId="33" xfId="0" applyNumberFormat="1" applyFont="1" applyFill="1" applyBorder="1" applyAlignment="1">
      <alignment horizontal="center" vertical="center" wrapText="1"/>
    </xf>
    <xf numFmtId="49" fontId="22" fillId="18" borderId="0" xfId="0" applyNumberFormat="1" applyFont="1" applyFill="1" applyAlignment="1">
      <alignment horizontal="left" vertical="center" wrapText="1"/>
    </xf>
    <xf numFmtId="49" fontId="10" fillId="4" borderId="6" xfId="0" applyNumberFormat="1" applyFont="1" applyFill="1" applyBorder="1" applyAlignment="1">
      <alignment horizontal="center" vertical="center" wrapText="1"/>
    </xf>
    <xf numFmtId="49" fontId="10" fillId="4" borderId="7" xfId="0" applyNumberFormat="1" applyFont="1" applyFill="1" applyBorder="1" applyAlignment="1">
      <alignment horizontal="center" vertical="center" wrapText="1"/>
    </xf>
    <xf numFmtId="49" fontId="13" fillId="5" borderId="18" xfId="0" applyNumberFormat="1" applyFont="1" applyFill="1" applyBorder="1" applyAlignment="1">
      <alignment horizontal="left" vertical="center" wrapText="1"/>
    </xf>
    <xf numFmtId="49" fontId="19" fillId="10" borderId="19" xfId="0" applyNumberFormat="1" applyFont="1" applyFill="1" applyBorder="1" applyAlignment="1">
      <alignment horizontal="left" vertical="center" wrapText="1"/>
    </xf>
    <xf numFmtId="49" fontId="19" fillId="10" borderId="21" xfId="0" applyNumberFormat="1" applyFont="1" applyFill="1" applyBorder="1" applyAlignment="1">
      <alignment horizontal="left" vertical="center" wrapText="1"/>
    </xf>
    <xf numFmtId="49" fontId="10" fillId="4" borderId="28" xfId="0" applyNumberFormat="1" applyFont="1" applyFill="1" applyBorder="1" applyAlignment="1">
      <alignment horizontal="center" vertical="center" wrapText="1"/>
    </xf>
    <xf numFmtId="49" fontId="10" fillId="4" borderId="22" xfId="0" applyNumberFormat="1" applyFont="1" applyFill="1" applyBorder="1" applyAlignment="1">
      <alignment horizontal="center" vertical="center" wrapText="1"/>
    </xf>
    <xf numFmtId="49" fontId="2" fillId="10" borderId="41" xfId="0" applyNumberFormat="1" applyFont="1" applyFill="1" applyBorder="1" applyAlignment="1">
      <alignment horizontal="left" vertical="center" wrapText="1"/>
    </xf>
    <xf numFmtId="49" fontId="2" fillId="10" borderId="42" xfId="0" applyNumberFormat="1" applyFont="1" applyFill="1" applyBorder="1" applyAlignment="1">
      <alignment horizontal="left" vertical="center"/>
    </xf>
    <xf numFmtId="49" fontId="13" fillId="5" borderId="9" xfId="0" applyNumberFormat="1" applyFont="1" applyFill="1" applyBorder="1" applyAlignment="1">
      <alignment horizontal="center" vertical="center" wrapText="1"/>
    </xf>
    <xf numFmtId="49" fontId="13" fillId="5" borderId="23" xfId="0" applyNumberFormat="1" applyFont="1" applyFill="1" applyBorder="1" applyAlignment="1">
      <alignment horizontal="center" vertical="center" wrapText="1"/>
    </xf>
    <xf numFmtId="49" fontId="0" fillId="9" borderId="8" xfId="0" applyNumberFormat="1" applyFill="1" applyBorder="1" applyAlignment="1" applyProtection="1">
      <alignment horizontal="left" vertical="center" wrapText="1"/>
      <protection locked="0"/>
    </xf>
    <xf numFmtId="49" fontId="0" fillId="9" borderId="12"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7" borderId="8" xfId="0" applyNumberFormat="1" applyFill="1" applyBorder="1" applyAlignment="1">
      <alignment horizontal="left" vertical="center" wrapText="1"/>
    </xf>
    <xf numFmtId="49" fontId="0" fillId="7" borderId="12" xfId="0" applyNumberFormat="1" applyFill="1" applyBorder="1" applyAlignment="1">
      <alignment horizontal="left" vertical="center" wrapText="1"/>
    </xf>
    <xf numFmtId="49" fontId="0" fillId="7" borderId="9" xfId="0" applyNumberFormat="1" applyFill="1" applyBorder="1" applyAlignment="1">
      <alignment horizontal="left" vertical="center" wrapText="1"/>
    </xf>
    <xf numFmtId="49" fontId="0" fillId="19" borderId="8" xfId="0" applyNumberFormat="1" applyFill="1" applyBorder="1" applyAlignment="1" applyProtection="1">
      <alignment horizontal="left" vertical="center" wrapText="1"/>
      <protection locked="0"/>
    </xf>
    <xf numFmtId="49" fontId="0" fillId="19" borderId="12" xfId="0" applyNumberFormat="1" applyFill="1" applyBorder="1" applyAlignment="1" applyProtection="1">
      <alignment horizontal="left" vertical="center" wrapText="1"/>
      <protection locked="0"/>
    </xf>
    <xf numFmtId="49" fontId="0" fillId="19" borderId="9" xfId="0" applyNumberFormat="1" applyFill="1" applyBorder="1" applyAlignment="1" applyProtection="1">
      <alignment horizontal="left" vertical="center" wrapText="1"/>
      <protection locked="0"/>
    </xf>
    <xf numFmtId="49" fontId="10" fillId="4" borderId="19" xfId="0" applyNumberFormat="1" applyFont="1" applyFill="1" applyBorder="1" applyAlignment="1">
      <alignment horizontal="center" vertical="center" wrapText="1"/>
    </xf>
    <xf numFmtId="49" fontId="13" fillId="17" borderId="45" xfId="0" applyNumberFormat="1" applyFont="1" applyFill="1" applyBorder="1" applyAlignment="1">
      <alignment horizontal="center" vertical="center" wrapText="1"/>
    </xf>
    <xf numFmtId="49" fontId="13" fillId="17" borderId="0" xfId="0" applyNumberFormat="1" applyFont="1" applyFill="1" applyAlignment="1">
      <alignment horizontal="center" vertical="center" wrapText="1"/>
    </xf>
    <xf numFmtId="49" fontId="13" fillId="17" borderId="38" xfId="0" applyNumberFormat="1" applyFont="1" applyFill="1" applyBorder="1" applyAlignment="1">
      <alignment horizontal="center" vertical="center" wrapText="1"/>
    </xf>
    <xf numFmtId="49" fontId="13" fillId="4" borderId="34" xfId="0" applyNumberFormat="1" applyFont="1" applyFill="1" applyBorder="1" applyAlignment="1">
      <alignment horizontal="center" vertical="center" wrapText="1"/>
    </xf>
    <xf numFmtId="49" fontId="13" fillId="4" borderId="35" xfId="0" applyNumberFormat="1" applyFont="1" applyFill="1" applyBorder="1" applyAlignment="1">
      <alignment horizontal="center" vertical="center" wrapText="1"/>
    </xf>
    <xf numFmtId="49" fontId="13" fillId="4" borderId="36" xfId="0" applyNumberFormat="1" applyFont="1" applyFill="1" applyBorder="1" applyAlignment="1">
      <alignment horizontal="center" vertical="center" wrapText="1"/>
    </xf>
    <xf numFmtId="49" fontId="2" fillId="10" borderId="20" xfId="0" applyNumberFormat="1" applyFont="1" applyFill="1" applyBorder="1" applyAlignment="1">
      <alignment horizontal="left" vertical="center"/>
    </xf>
    <xf numFmtId="49" fontId="0" fillId="9" borderId="53"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0" fillId="8" borderId="55" xfId="0" applyNumberFormat="1" applyFill="1" applyBorder="1" applyAlignment="1">
      <alignment horizontal="left" vertical="center"/>
    </xf>
    <xf numFmtId="49" fontId="0" fillId="8" borderId="3" xfId="0" applyNumberFormat="1" applyFill="1" applyBorder="1" applyAlignment="1">
      <alignment horizontal="left" vertical="center"/>
    </xf>
    <xf numFmtId="49" fontId="1" fillId="7" borderId="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0" fillId="12" borderId="14" xfId="0" applyNumberFormat="1" applyFill="1" applyBorder="1" applyAlignment="1">
      <alignment horizontal="left" vertical="top" wrapText="1"/>
    </xf>
    <xf numFmtId="49" fontId="0" fillId="12" borderId="30" xfId="0" applyNumberFormat="1" applyFill="1" applyBorder="1" applyAlignment="1">
      <alignment horizontal="left" vertical="top" wrapText="1"/>
    </xf>
    <xf numFmtId="49" fontId="0" fillId="12" borderId="17" xfId="0" applyNumberFormat="1" applyFill="1" applyBorder="1" applyAlignment="1">
      <alignment horizontal="left" vertical="top" wrapText="1"/>
    </xf>
    <xf numFmtId="49" fontId="25" fillId="12" borderId="1" xfId="0" applyNumberFormat="1" applyFont="1" applyFill="1" applyBorder="1" applyAlignment="1">
      <alignment horizontal="left" vertical="top" wrapText="1"/>
    </xf>
    <xf numFmtId="49" fontId="13" fillId="4" borderId="46" xfId="0" applyNumberFormat="1" applyFont="1" applyFill="1" applyBorder="1" applyAlignment="1">
      <alignment horizontal="center" vertical="center" wrapText="1"/>
    </xf>
    <xf numFmtId="49" fontId="13" fillId="4" borderId="43" xfId="0" applyNumberFormat="1" applyFont="1" applyFill="1" applyBorder="1" applyAlignment="1">
      <alignment horizontal="center" vertical="center" wrapText="1"/>
    </xf>
    <xf numFmtId="49" fontId="13" fillId="4" borderId="44" xfId="0" applyNumberFormat="1" applyFont="1" applyFill="1" applyBorder="1" applyAlignment="1">
      <alignment horizontal="center" vertical="center" wrapText="1"/>
    </xf>
    <xf numFmtId="49" fontId="4" fillId="9" borderId="8" xfId="0" applyNumberFormat="1" applyFont="1" applyFill="1" applyBorder="1" applyAlignment="1" applyProtection="1">
      <alignment horizontal="left" vertical="center" wrapText="1"/>
      <protection locked="0"/>
    </xf>
    <xf numFmtId="49" fontId="4" fillId="9" borderId="12" xfId="0" applyNumberFormat="1" applyFont="1" applyFill="1" applyBorder="1" applyAlignment="1" applyProtection="1">
      <alignment horizontal="left" vertical="center" wrapText="1"/>
      <protection locked="0"/>
    </xf>
    <xf numFmtId="49" fontId="4" fillId="9" borderId="52" xfId="0" applyNumberFormat="1" applyFont="1" applyFill="1" applyBorder="1" applyAlignment="1" applyProtection="1">
      <alignment horizontal="left" vertical="center" wrapText="1"/>
      <protection locked="0"/>
    </xf>
    <xf numFmtId="49" fontId="1" fillId="7" borderId="26"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8" xfId="0" applyNumberFormat="1" applyFont="1" applyFill="1" applyBorder="1" applyAlignment="1">
      <alignment horizontal="center" vertical="center" wrapText="1"/>
    </xf>
    <xf numFmtId="49" fontId="1" fillId="7" borderId="12"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25" fillId="12" borderId="13" xfId="0" applyNumberFormat="1" applyFont="1" applyFill="1" applyBorder="1" applyAlignment="1">
      <alignment horizontal="left" vertical="center" wrapText="1"/>
    </xf>
    <xf numFmtId="49" fontId="10" fillId="4" borderId="56" xfId="0" applyNumberFormat="1" applyFont="1" applyFill="1" applyBorder="1" applyAlignment="1">
      <alignment horizontal="center" vertical="center" wrapText="1"/>
    </xf>
    <xf numFmtId="49" fontId="10" fillId="4" borderId="57" xfId="0" applyNumberFormat="1" applyFont="1" applyFill="1" applyBorder="1" applyAlignment="1">
      <alignment horizontal="center" vertical="center" wrapText="1"/>
    </xf>
    <xf numFmtId="49" fontId="0" fillId="9" borderId="54" xfId="0" applyNumberFormat="1" applyFill="1" applyBorder="1" applyAlignment="1">
      <alignment horizontal="left" vertical="center" wrapText="1"/>
    </xf>
    <xf numFmtId="49" fontId="0" fillId="8" borderId="4" xfId="0" applyNumberFormat="1" applyFill="1" applyBorder="1" applyAlignment="1">
      <alignment horizontal="left" vertical="center"/>
    </xf>
    <xf numFmtId="49" fontId="13" fillId="17" borderId="14" xfId="0" applyNumberFormat="1" applyFont="1" applyFill="1" applyBorder="1" applyAlignment="1">
      <alignment horizontal="center" vertical="center" wrapText="1"/>
    </xf>
    <xf numFmtId="49" fontId="13" fillId="17" borderId="30" xfId="0" applyNumberFormat="1" applyFont="1" applyFill="1" applyBorder="1" applyAlignment="1">
      <alignment horizontal="center" vertical="center" wrapText="1"/>
    </xf>
    <xf numFmtId="49" fontId="13" fillId="17" borderId="17" xfId="0" applyNumberFormat="1" applyFont="1" applyFill="1" applyBorder="1" applyAlignment="1">
      <alignment horizontal="center" vertical="center" wrapText="1"/>
    </xf>
    <xf numFmtId="49" fontId="10" fillId="4" borderId="48" xfId="0" applyNumberFormat="1" applyFont="1" applyFill="1" applyBorder="1" applyAlignment="1">
      <alignment horizontal="center" vertical="center" wrapText="1"/>
    </xf>
    <xf numFmtId="49" fontId="10" fillId="4" borderId="39" xfId="0" applyNumberFormat="1" applyFont="1" applyFill="1" applyBorder="1" applyAlignment="1">
      <alignment horizontal="center" vertical="center" wrapText="1"/>
    </xf>
    <xf numFmtId="49" fontId="10" fillId="4" borderId="51" xfId="0" applyNumberFormat="1" applyFont="1" applyFill="1" applyBorder="1" applyAlignment="1">
      <alignment horizontal="center" vertical="center" wrapText="1"/>
    </xf>
    <xf numFmtId="49" fontId="10" fillId="4" borderId="50" xfId="0" applyNumberFormat="1" applyFont="1" applyFill="1" applyBorder="1" applyAlignment="1">
      <alignment horizontal="center" vertical="center" wrapText="1"/>
    </xf>
    <xf numFmtId="49" fontId="0" fillId="9" borderId="8" xfId="0" applyNumberFormat="1" applyFill="1" applyBorder="1" applyAlignment="1" applyProtection="1">
      <alignment horizontal="center" vertical="center" wrapText="1"/>
      <protection locked="0"/>
    </xf>
    <xf numFmtId="49" fontId="0" fillId="9" borderId="1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left" vertical="center" wrapText="1"/>
      <protection locked="0"/>
    </xf>
    <xf numFmtId="49" fontId="13" fillId="17" borderId="48" xfId="0" applyNumberFormat="1" applyFont="1" applyFill="1" applyBorder="1" applyAlignment="1">
      <alignment horizontal="center" vertical="center" wrapText="1"/>
    </xf>
    <xf numFmtId="49" fontId="13" fillId="17" borderId="43" xfId="0" applyNumberFormat="1" applyFont="1" applyFill="1" applyBorder="1" applyAlignment="1">
      <alignment horizontal="center" vertical="center" wrapText="1"/>
    </xf>
    <xf numFmtId="49" fontId="13" fillId="17" borderId="44" xfId="0" applyNumberFormat="1" applyFont="1" applyFill="1" applyBorder="1" applyAlignment="1">
      <alignment horizontal="center" vertical="center" wrapText="1"/>
    </xf>
    <xf numFmtId="49" fontId="0" fillId="7" borderId="47" xfId="0" applyNumberFormat="1" applyFill="1" applyBorder="1" applyAlignment="1">
      <alignment horizontal="left" vertical="center" wrapText="1"/>
    </xf>
    <xf numFmtId="49" fontId="0" fillId="7" borderId="0" xfId="0" applyNumberFormat="1" applyFill="1" applyAlignment="1">
      <alignment horizontal="left" vertical="center" wrapText="1"/>
    </xf>
    <xf numFmtId="49" fontId="0" fillId="7" borderId="38" xfId="0" applyNumberFormat="1" applyFill="1" applyBorder="1" applyAlignment="1">
      <alignment horizontal="left" vertical="center" wrapText="1"/>
    </xf>
    <xf numFmtId="49" fontId="0" fillId="8" borderId="8" xfId="0" applyNumberFormat="1" applyFill="1" applyBorder="1" applyAlignment="1" applyProtection="1">
      <alignment horizontal="left" vertical="center" wrapText="1"/>
      <protection locked="0"/>
    </xf>
    <xf numFmtId="49" fontId="0" fillId="8" borderId="12" xfId="0" applyNumberFormat="1" applyFill="1" applyBorder="1" applyAlignment="1" applyProtection="1">
      <alignment horizontal="left" vertical="center" wrapText="1"/>
      <protection locked="0"/>
    </xf>
    <xf numFmtId="49" fontId="0" fillId="8" borderId="52" xfId="0" applyNumberFormat="1" applyFill="1" applyBorder="1" applyAlignment="1" applyProtection="1">
      <alignment horizontal="left" vertical="center" wrapText="1"/>
      <protection locked="0"/>
    </xf>
    <xf numFmtId="49" fontId="10" fillId="4" borderId="8" xfId="0" applyNumberFormat="1" applyFont="1" applyFill="1" applyBorder="1" applyAlignment="1">
      <alignment horizontal="center" vertical="center" wrapText="1"/>
    </xf>
    <xf numFmtId="49" fontId="10" fillId="4" borderId="12" xfId="0" applyNumberFormat="1" applyFont="1" applyFill="1" applyBorder="1" applyAlignment="1">
      <alignment horizontal="center" vertical="center" wrapText="1"/>
    </xf>
    <xf numFmtId="49" fontId="10" fillId="4" borderId="9" xfId="0" applyNumberFormat="1" applyFont="1" applyFill="1" applyBorder="1" applyAlignment="1">
      <alignment horizontal="center" vertical="center" wrapText="1"/>
    </xf>
  </cellXfs>
  <cellStyles count="1">
    <cellStyle name="Normal" xfId="0" builtinId="0"/>
  </cellStyles>
  <dxfs count="4">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12</xdr:row>
      <xdr:rowOff>367554</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05319"/>
          <a:ext cx="2570629" cy="257287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topLeftCell="A3" zoomScale="85" zoomScaleNormal="85" workbookViewId="0">
      <selection activeCell="B7" sqref="B7:C7"/>
    </sheetView>
  </sheetViews>
  <sheetFormatPr defaultRowHeight="14.4"/>
  <cols>
    <col min="1" max="1" width="8.88671875" style="2"/>
    <col min="2" max="2" width="39" customWidth="1"/>
    <col min="3" max="3" width="182" customWidth="1"/>
  </cols>
  <sheetData>
    <row r="1" spans="1:67" s="2" customFormat="1"/>
    <row r="2" spans="1:67" ht="34.5" customHeight="1">
      <c r="B2" s="56" t="s">
        <v>73</v>
      </c>
      <c r="C2" s="56"/>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 customHeight="1">
      <c r="B3" s="57" t="s">
        <v>81</v>
      </c>
      <c r="C3" s="57"/>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58" t="s">
        <v>74</v>
      </c>
      <c r="C4" s="58"/>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c r="B6" s="59" t="s">
        <v>75</v>
      </c>
      <c r="C6" s="59"/>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c r="B7" s="53" t="s">
        <v>157</v>
      </c>
      <c r="C7" s="54"/>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c r="B9" s="59" t="s">
        <v>76</v>
      </c>
      <c r="C9" s="59"/>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c r="A10" s="17"/>
      <c r="B10" s="53" t="s">
        <v>158</v>
      </c>
      <c r="C10" s="54"/>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c r="B12" s="55" t="s">
        <v>77</v>
      </c>
      <c r="C12" s="55"/>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c r="B13" s="18" t="s">
        <v>78</v>
      </c>
      <c r="C13" s="18" t="s">
        <v>79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399999999999999" customHeight="1">
      <c r="B14" s="19" t="s">
        <v>84</v>
      </c>
      <c r="C14" s="21" t="s">
        <v>159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5" customHeight="1">
      <c r="B15" s="19" t="s">
        <v>85</v>
      </c>
      <c r="C15" s="21" t="s">
        <v>160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2" customHeight="1">
      <c r="B16" s="19" t="s">
        <v>82</v>
      </c>
      <c r="C16" s="21" t="s">
        <v>161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c r="B17" s="19" t="s">
        <v>83</v>
      </c>
      <c r="C17" s="21" t="s">
        <v>162</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c r="B18" s="19" t="s">
        <v>136</v>
      </c>
      <c r="C18" s="21" t="s">
        <v>163</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c r="B19" s="19" t="s">
        <v>143</v>
      </c>
      <c r="C19" s="21" t="s">
        <v>164</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c r="B20" s="6"/>
      <c r="C20" s="6"/>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c r="A21" s="5"/>
      <c r="B21" s="20" t="s">
        <v>80</v>
      </c>
      <c r="C21" s="20" t="s">
        <v>147</v>
      </c>
      <c r="D21" s="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c r="B22" s="11"/>
      <c r="C22" s="11"/>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HuH814UsK4A7aEg23XWNgXRWC4VuJuibH2jEZRnFx1Xmq10Rs2NLTsLn4Yt+7lpX1jZQs3kLNMm/hU8oL4j79A==" saltValue="Uu9S27dojVD3dcrLWoSrK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topLeftCell="C11" zoomScale="70" zoomScaleNormal="70" workbookViewId="0">
      <selection activeCell="G12" sqref="G12"/>
    </sheetView>
  </sheetViews>
  <sheetFormatPr defaultRowHeight="14.4"/>
  <cols>
    <col min="1" max="1" width="8.88671875" style="2"/>
    <col min="2" max="2" width="17.33203125" style="2" customWidth="1"/>
    <col min="3" max="3" width="11.44140625" customWidth="1"/>
    <col min="4" max="4" width="77.44140625" style="1" customWidth="1"/>
    <col min="5" max="5" width="49.44140625" style="1" customWidth="1"/>
    <col min="11" max="11" width="24.5546875" customWidth="1"/>
    <col min="12" max="12" width="17.88671875" customWidth="1"/>
  </cols>
  <sheetData>
    <row r="1" spans="2:88" ht="15" thickBot="1">
      <c r="C1" s="2"/>
      <c r="D1" s="6"/>
      <c r="E1" s="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2:88" ht="22.2" customHeight="1">
      <c r="C2" s="2"/>
      <c r="D2" s="60" t="s">
        <v>64</v>
      </c>
      <c r="E2" s="48" t="s">
        <v>145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2:88" ht="31.95" customHeight="1" thickBot="1">
      <c r="C3" s="2"/>
      <c r="D3" s="61"/>
      <c r="E3" s="49" t="s">
        <v>70</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2:88" ht="15" thickBot="1">
      <c r="C4" s="2"/>
      <c r="D4" s="11"/>
      <c r="E4" s="11"/>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2:88" ht="46.95" customHeight="1" thickBot="1">
      <c r="C5" s="2"/>
      <c r="D5" s="68" t="s">
        <v>87</v>
      </c>
      <c r="E5" s="69"/>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2:88" ht="27" customHeight="1" thickBot="1">
      <c r="C6" s="2"/>
      <c r="D6" s="6"/>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2:88" ht="32.700000000000003" customHeight="1" thickBot="1">
      <c r="C7" s="2"/>
      <c r="D7" s="7" t="s">
        <v>32</v>
      </c>
      <c r="E7" s="31" t="s">
        <v>120</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2:88" ht="30" customHeight="1" thickBot="1">
      <c r="C8" s="2"/>
      <c r="D8" s="7" t="s">
        <v>33</v>
      </c>
      <c r="E8" s="31" t="s">
        <v>135</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2:88" ht="30" customHeight="1">
      <c r="C9" s="2"/>
      <c r="D9" s="6"/>
      <c r="E9" s="6"/>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2:88" ht="41.25" customHeight="1">
      <c r="C10" s="5"/>
      <c r="D10" s="72" t="s">
        <v>148</v>
      </c>
      <c r="E10" s="72"/>
      <c r="F10" s="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2:88" ht="37.200000000000003" customHeight="1" thickBot="1">
      <c r="C11" s="5"/>
      <c r="D11" s="35" t="s">
        <v>142</v>
      </c>
      <c r="E11" s="36" t="s">
        <v>150</v>
      </c>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2:88" ht="30" customHeight="1">
      <c r="C12" s="2"/>
      <c r="D12" s="11"/>
      <c r="E12" s="11"/>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2:88" ht="53.4" customHeight="1" thickBot="1">
      <c r="D13" s="70" t="s">
        <v>68</v>
      </c>
      <c r="E13" s="7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2:88" ht="51.45" customHeight="1" thickBot="1">
      <c r="B14" s="3" t="s">
        <v>98</v>
      </c>
      <c r="C14" s="3" t="s">
        <v>99</v>
      </c>
      <c r="D14" s="62" t="s">
        <v>88</v>
      </c>
      <c r="E14" s="63"/>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2:88" ht="15" thickBot="1">
      <c r="B15" s="25" t="str">
        <f>$E$7</f>
        <v>Latvia</v>
      </c>
      <c r="C15" s="25" t="str">
        <f>$E$8</f>
        <v>2022</v>
      </c>
      <c r="D15" s="4" t="s">
        <v>167</v>
      </c>
      <c r="E15" s="50">
        <v>8330</v>
      </c>
      <c r="F15" s="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2:88" ht="24.6" customHeight="1" thickBot="1">
      <c r="B16" s="25" t="str">
        <f t="shared" ref="B16:B25" si="0">$E$7</f>
        <v>Latvia</v>
      </c>
      <c r="C16" s="25" t="str">
        <f t="shared" ref="C16:C25" si="1">$E$8</f>
        <v>2022</v>
      </c>
      <c r="D16" s="64" t="s">
        <v>65</v>
      </c>
      <c r="E16" s="65"/>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4" customHeight="1" thickBot="1">
      <c r="B17" s="25" t="str">
        <f t="shared" si="0"/>
        <v>Latvia</v>
      </c>
      <c r="C17" s="25" t="str">
        <f t="shared" si="1"/>
        <v>2022</v>
      </c>
      <c r="D17" s="4" t="s">
        <v>168</v>
      </c>
      <c r="E17" s="51"/>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c r="B18" s="25" t="str">
        <f t="shared" si="0"/>
        <v>Latvia</v>
      </c>
      <c r="C18" s="25" t="str">
        <f t="shared" si="1"/>
        <v>2022</v>
      </c>
      <c r="D18" s="4" t="s">
        <v>169</v>
      </c>
      <c r="E18" s="5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4" customHeight="1" thickBot="1">
      <c r="B19" s="25" t="str">
        <f t="shared" si="0"/>
        <v>Latvia</v>
      </c>
      <c r="C19" s="25" t="str">
        <f t="shared" si="1"/>
        <v>2022</v>
      </c>
      <c r="D19" s="4" t="s">
        <v>170</v>
      </c>
      <c r="E19" s="51"/>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4" thickBot="1">
      <c r="B20" s="25" t="str">
        <f t="shared" si="0"/>
        <v>Latvia</v>
      </c>
      <c r="C20" s="25" t="str">
        <f t="shared" si="1"/>
        <v>2022</v>
      </c>
      <c r="D20" s="4" t="s">
        <v>171</v>
      </c>
      <c r="E20" s="51"/>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c r="B21" s="25" t="str">
        <f t="shared" si="0"/>
        <v>Latvia</v>
      </c>
      <c r="C21" s="25" t="str">
        <f t="shared" si="1"/>
        <v>2022</v>
      </c>
      <c r="D21" s="4" t="s">
        <v>172</v>
      </c>
      <c r="E21" s="5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c r="B22" s="25" t="str">
        <f t="shared" si="0"/>
        <v>Latvia</v>
      </c>
      <c r="C22" s="25" t="str">
        <f t="shared" si="1"/>
        <v>2022</v>
      </c>
      <c r="D22" s="4" t="s">
        <v>173</v>
      </c>
      <c r="E22" s="5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 customHeight="1" thickBot="1">
      <c r="B23" s="25" t="str">
        <f t="shared" si="0"/>
        <v>Latvia</v>
      </c>
      <c r="C23" s="25" t="str">
        <f t="shared" si="1"/>
        <v>2022</v>
      </c>
      <c r="D23" s="4" t="s">
        <v>174</v>
      </c>
      <c r="E23" s="5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5" customHeight="1" thickBot="1">
      <c r="B24" s="25" t="str">
        <f t="shared" si="0"/>
        <v>Latvia</v>
      </c>
      <c r="C24" s="25" t="str">
        <f t="shared" si="1"/>
        <v>2022</v>
      </c>
      <c r="D24" s="4" t="s">
        <v>175</v>
      </c>
      <c r="E24" s="5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 customHeight="1" thickBot="1">
      <c r="B25" s="25" t="str">
        <f t="shared" si="0"/>
        <v>Latvia</v>
      </c>
      <c r="C25" s="25" t="str">
        <f t="shared" si="1"/>
        <v>2022</v>
      </c>
      <c r="D25" s="4" t="s">
        <v>176</v>
      </c>
      <c r="E25" s="52">
        <f>E15-(SUM(E19:E21,E23))+SUM(E17,E18,E22,E24)</f>
        <v>8330</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 customHeight="1" thickBot="1">
      <c r="D27" s="70" t="s">
        <v>69</v>
      </c>
      <c r="E27" s="71"/>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 customHeight="1" thickBot="1">
      <c r="B28" s="3" t="s">
        <v>98</v>
      </c>
      <c r="C28" s="3" t="s">
        <v>99</v>
      </c>
      <c r="D28" s="66" t="s">
        <v>144</v>
      </c>
      <c r="E28" s="67"/>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c r="B29" s="25" t="str">
        <f>$E$7</f>
        <v>Latvia</v>
      </c>
      <c r="C29" s="25" t="str">
        <f>$E$8</f>
        <v>2022</v>
      </c>
      <c r="D29" s="4" t="s">
        <v>177</v>
      </c>
      <c r="E29" s="5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c r="B30" s="25" t="str">
        <f t="shared" ref="B30:B32" si="2">$E$7</f>
        <v>Latvia</v>
      </c>
      <c r="C30" s="25" t="str">
        <f t="shared" ref="C30:C32" si="3">$E$8</f>
        <v>2022</v>
      </c>
      <c r="D30" s="4" t="s">
        <v>67</v>
      </c>
      <c r="E30" s="50"/>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 customHeight="1" thickBot="1">
      <c r="B31" s="25" t="str">
        <f t="shared" si="2"/>
        <v>Latvia</v>
      </c>
      <c r="C31" s="25" t="str">
        <f t="shared" si="3"/>
        <v>2022</v>
      </c>
      <c r="D31" s="4" t="s">
        <v>178</v>
      </c>
      <c r="E31" s="50"/>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95" customHeight="1" thickBot="1">
      <c r="B32" s="25" t="str">
        <f t="shared" si="2"/>
        <v>Latvia</v>
      </c>
      <c r="C32" s="25" t="str">
        <f t="shared" si="3"/>
        <v>2022</v>
      </c>
      <c r="D32" s="4" t="s">
        <v>179</v>
      </c>
      <c r="E32" s="50"/>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c r="D134" s="2"/>
      <c r="E134" s="2"/>
      <c r="F134" s="2"/>
    </row>
    <row r="135" spans="4:68">
      <c r="D135" s="2"/>
      <c r="E135" s="2"/>
      <c r="F135" s="2"/>
    </row>
    <row r="136" spans="4:68">
      <c r="D136" s="2"/>
      <c r="E136" s="2"/>
      <c r="F136" s="2"/>
    </row>
    <row r="137" spans="4:68">
      <c r="D137" s="2"/>
      <c r="E137" s="2"/>
      <c r="F137" s="2"/>
    </row>
    <row r="138" spans="4:68">
      <c r="D138" s="2"/>
      <c r="E138" s="2"/>
      <c r="F138" s="2"/>
    </row>
    <row r="139" spans="4:68">
      <c r="D139" s="2"/>
      <c r="E139" s="2"/>
      <c r="F139" s="2"/>
    </row>
  </sheetData>
  <sheetProtection algorithmName="SHA-512" hashValue="UHndgGLlyw1ljs8P6Q3bfHQUQFiKAMSqJne8Tw69e77EKNJSH/AHc4/Sehf+m3lsTbeAmRzAnhSIL9QmiVHpkw==" saltValue="P5YUxIeVhGMK7Og4XbxaDA=="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3" priority="3">
      <formula>($E$11="Weight of single-use bottles placed on the market")</formula>
    </cfRule>
  </conditionalFormatting>
  <conditionalFormatting sqref="E29:E32">
    <cfRule type="expression" dxfId="2" priority="1">
      <formula>($E$11="Weight of waste generated")</formula>
    </cfRule>
  </conditionalFormatting>
  <dataValidations count="3">
    <dataValidation errorStyle="warning" allowBlank="1" showInputMessage="1" showErrorMessage="1" error="Please fill in this value when reporting based on weight of bottles placed on the market" prompt="This value is mandatory when reporting based on weight of bottles placed on the market" sqref="E15" xr:uid="{FDB92CDE-5E55-44DB-8B29-4E246643FD7F}"/>
    <dataValidation errorStyle="warning" allowBlank="1" showInputMessage="1" showErrorMessage="1" error="Please fill in this value when reporting based on weight of the waste generated" prompt="This value is mandatory when reporting based on weight of the waste generated" sqref="E29:E32" xr:uid="{27371ABF-41EB-49F8-A6D5-FE9921672E2C}"/>
    <dataValidation type="decimal"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topLeftCell="A6" zoomScale="85" zoomScaleNormal="85" workbookViewId="0">
      <selection activeCell="E8" sqref="E8"/>
    </sheetView>
  </sheetViews>
  <sheetFormatPr defaultRowHeight="14.4"/>
  <cols>
    <col min="1" max="1" width="7.5546875" customWidth="1"/>
    <col min="2" max="2" width="16.109375" customWidth="1"/>
    <col min="3" max="3" width="26" style="1" customWidth="1"/>
    <col min="4" max="4" width="32.33203125" style="1" customWidth="1"/>
    <col min="5" max="5" width="42.6640625" style="1" customWidth="1"/>
    <col min="7" max="7" width="17.5546875" customWidth="1"/>
  </cols>
  <sheetData>
    <row r="1" spans="1:103" ht="14.4" customHeight="1"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c r="A2" s="2"/>
      <c r="B2" s="2"/>
      <c r="C2" s="2"/>
      <c r="D2" s="73" t="s">
        <v>64</v>
      </c>
      <c r="E2" s="16" t="s">
        <v>145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4" customHeight="1" thickBot="1">
      <c r="A3" s="2"/>
      <c r="B3" s="2"/>
      <c r="C3" s="2"/>
      <c r="D3" s="74"/>
      <c r="E3" s="15" t="s">
        <v>71</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c r="A4" s="2"/>
      <c r="B4" s="2"/>
      <c r="C4" s="6"/>
      <c r="D4" s="6"/>
      <c r="E4" s="6"/>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4" customHeight="1" thickBot="1">
      <c r="A5" s="2"/>
      <c r="B5" s="5"/>
      <c r="C5" s="2"/>
      <c r="D5" s="76" t="s">
        <v>89</v>
      </c>
      <c r="E5" s="77"/>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c r="A6" s="2"/>
      <c r="B6" s="5"/>
      <c r="C6" s="6"/>
      <c r="D6" s="2"/>
      <c r="E6" s="2"/>
      <c r="F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c r="A7" s="2"/>
      <c r="B7" s="29" t="s">
        <v>98</v>
      </c>
      <c r="C7" s="29" t="s">
        <v>99</v>
      </c>
      <c r="D7" s="75" t="s">
        <v>90</v>
      </c>
      <c r="E7" s="6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 customHeight="1" thickBot="1">
      <c r="A8" s="2"/>
      <c r="B8" s="25" t="str">
        <f>'SUP bottles-PoM'!$E$7</f>
        <v>Latvia</v>
      </c>
      <c r="C8" s="28" t="str">
        <f>'SUP bottles-PoM'!$E$8</f>
        <v>2022</v>
      </c>
      <c r="D8" s="4" t="s">
        <v>151</v>
      </c>
      <c r="E8" s="33">
        <v>3748</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2" customHeight="1" thickBot="1">
      <c r="A9" s="2"/>
      <c r="B9" s="25" t="str">
        <f>'SUP bottles-PoM'!$E$7</f>
        <v>Latvia</v>
      </c>
      <c r="C9" s="25" t="str">
        <f>'SUP bottles-PoM'!$E$8</f>
        <v>2022</v>
      </c>
      <c r="D9" s="4" t="s">
        <v>152</v>
      </c>
      <c r="E9" s="33">
        <v>987</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c r="A10" s="2"/>
      <c r="B10" s="2"/>
      <c r="C10" s="2"/>
      <c r="D10" s="11"/>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 customHeight="1">
      <c r="A11" s="2"/>
      <c r="B11" s="2"/>
      <c r="C11" s="5"/>
      <c r="D11" s="2"/>
      <c r="E11" s="2"/>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4" customHeight="1">
      <c r="A12" s="2"/>
      <c r="B12" s="2"/>
      <c r="C12" s="5"/>
      <c r="D12" s="2"/>
      <c r="E12" s="2"/>
      <c r="F12" s="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c r="A13" s="2"/>
      <c r="B13" s="2"/>
      <c r="C13" s="2"/>
      <c r="D13" s="11"/>
      <c r="E13" s="1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lxRY59mzHs1CYivXNSuUXoenoRX/mx38t6SqqiuWulL6JsNpNLmHaegof7dYclRZ9JcMsTu9+uDBStZKslzrsA==" saltValue="l/ksNEWB0s/3UWIgk6IcDA==" spinCount="100000" sheet="1" objects="1" scenarios="1"/>
  <mergeCells count="3">
    <mergeCell ref="D2:D3"/>
    <mergeCell ref="D7:E7"/>
    <mergeCell ref="D5:E5"/>
  </mergeCells>
  <dataValidations count="2">
    <dataValidation errorStyle="warning" allowBlank="1" showInputMessage="1" showErrorMessage="1" error="Please fill in this value" prompt="This value is mandatory" sqref="E8" xr:uid="{28E9B11E-C025-4D4B-BA09-4F45F86A0826}"/>
    <dataValidation errorStyle="warning" allowBlank="1" showInputMessage="1" showErrorMessage="1" error="Please fill in this value"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tabSelected="1" zoomScaleNormal="100" workbookViewId="0">
      <selection activeCell="E10" sqref="E10:E12"/>
    </sheetView>
  </sheetViews>
  <sheetFormatPr defaultRowHeight="14.4"/>
  <cols>
    <col min="1" max="1" width="8.109375" style="2" customWidth="1"/>
    <col min="2" max="2" width="8.109375" style="1" customWidth="1"/>
    <col min="3" max="3" width="7.6640625" customWidth="1"/>
    <col min="4" max="4" width="51" customWidth="1"/>
    <col min="5" max="5" width="40.5546875" customWidth="1"/>
    <col min="6" max="6" width="34.33203125" customWidth="1"/>
    <col min="7" max="7" width="36.5546875" customWidth="1"/>
  </cols>
  <sheetData>
    <row r="1" spans="2:68" ht="15" thickBot="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2:68">
      <c r="B2" s="2"/>
      <c r="C2" s="2"/>
      <c r="D2" s="78" t="s">
        <v>64</v>
      </c>
      <c r="E2" s="16" t="s">
        <v>145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2:68" ht="15" thickBot="1">
      <c r="B3" s="2"/>
      <c r="C3" s="2"/>
      <c r="D3" s="79"/>
      <c r="E3" s="15" t="s">
        <v>71</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2:68" ht="15" thickBot="1">
      <c r="B4" s="2"/>
      <c r="C4" s="2"/>
      <c r="D4" s="6"/>
      <c r="E4" s="13"/>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2:68" ht="42" customHeight="1" thickBot="1">
      <c r="B5" s="5"/>
      <c r="C5" s="5"/>
      <c r="D5" s="80" t="s">
        <v>86</v>
      </c>
      <c r="E5" s="81"/>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2:68" ht="23.4" customHeight="1" thickBot="1">
      <c r="B6" s="5"/>
      <c r="C6" s="2"/>
      <c r="D6" s="8"/>
      <c r="E6" s="11"/>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2:68" ht="16.2" thickBot="1">
      <c r="B7" s="26" t="s">
        <v>98</v>
      </c>
      <c r="C7" s="26" t="s">
        <v>99</v>
      </c>
      <c r="D7" s="83" t="s">
        <v>92</v>
      </c>
      <c r="E7" s="8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2:68" ht="15" thickBot="1">
      <c r="B8" s="25" t="str">
        <f>'SUP bottles-PoM'!$E$7</f>
        <v>Latvia</v>
      </c>
      <c r="C8" s="25" t="str">
        <f>'SUP bottles-PoM'!$E$8</f>
        <v>2022</v>
      </c>
      <c r="D8" s="9" t="s">
        <v>0</v>
      </c>
      <c r="E8" s="30" t="str">
        <f>'SUP bottles-PoM'!$E$7</f>
        <v>Latvia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2:68" ht="29.4" thickBot="1">
      <c r="B9" s="25" t="str">
        <f>'SUP bottles-PoM'!$E$7</f>
        <v>Latvia</v>
      </c>
      <c r="C9" s="25" t="str">
        <f>'SUP bottles-PoM'!$E$8</f>
        <v>2022</v>
      </c>
      <c r="D9" s="4" t="s">
        <v>1</v>
      </c>
      <c r="E9" s="37" t="s">
        <v>183</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2:68" ht="15" thickBot="1">
      <c r="B10" s="25" t="str">
        <f>'SUP bottles-PoM'!$E$7</f>
        <v>Latvia</v>
      </c>
      <c r="C10" s="25" t="str">
        <f>'SUP bottles-PoM'!$E$8</f>
        <v>2022</v>
      </c>
      <c r="D10" s="9" t="s">
        <v>34</v>
      </c>
      <c r="E10" s="37"/>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2:68" ht="15" thickBot="1">
      <c r="B11" s="25" t="str">
        <f>'SUP bottles-PoM'!$E$7</f>
        <v>Latvia</v>
      </c>
      <c r="C11" s="25" t="str">
        <f>'SUP bottles-PoM'!$E$8</f>
        <v>2022</v>
      </c>
      <c r="D11" s="4" t="s">
        <v>35</v>
      </c>
      <c r="E11" s="37"/>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2:68" ht="15" thickBot="1">
      <c r="B12" s="25" t="str">
        <f>'SUP bottles-PoM'!$E$7</f>
        <v>Latvia</v>
      </c>
      <c r="C12" s="25" t="str">
        <f>'SUP bottles-PoM'!$E$8</f>
        <v>2022</v>
      </c>
      <c r="D12" s="9" t="s">
        <v>36</v>
      </c>
      <c r="E12" s="37"/>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2:68" ht="15" thickBot="1">
      <c r="B13" s="25" t="str">
        <f>'SUP bottles-PoM'!$E$7</f>
        <v>Latvia</v>
      </c>
      <c r="C13" s="25" t="str">
        <f>'SUP bottles-PoM'!$E$8</f>
        <v>2022</v>
      </c>
      <c r="D13" s="4" t="s">
        <v>2</v>
      </c>
      <c r="E13" s="38" t="str">
        <f>'SUP bottles-PoM'!$E$8</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2:68" ht="15" thickBot="1">
      <c r="B14" s="25" t="str">
        <f>'SUP bottles-PoM'!$E$7</f>
        <v>Latvia</v>
      </c>
      <c r="C14" s="25" t="str">
        <f>'SUP bottles-PoM'!$E$8</f>
        <v>2022</v>
      </c>
      <c r="D14" s="9" t="s">
        <v>138</v>
      </c>
      <c r="E14" s="39">
        <v>45471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2:68" ht="15" thickBot="1">
      <c r="B15" s="25" t="str">
        <f>'SUP bottles-PoM'!$E$7</f>
        <v>Latvia</v>
      </c>
      <c r="C15" s="25" t="str">
        <f>'SUP bottles-PoM'!$E$8</f>
        <v>2022</v>
      </c>
      <c r="D15" s="9" t="s">
        <v>139</v>
      </c>
      <c r="E15" s="40" t="s">
        <v>165</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2:68" ht="15" thickBot="1">
      <c r="B16" s="25" t="str">
        <f>'SUP bottles-PoM'!$E$7</f>
        <v>Latvia</v>
      </c>
      <c r="C16" s="25" t="str">
        <f>'SUP bottles-PoM'!$E$8</f>
        <v>2022</v>
      </c>
      <c r="D16" s="4" t="s">
        <v>3</v>
      </c>
      <c r="E16" s="37" t="s">
        <v>106</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2:68" ht="15" thickBot="1">
      <c r="B17" s="6"/>
      <c r="C17" s="6"/>
      <c r="D17" s="6"/>
      <c r="E17" s="6"/>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2:68" ht="16.2" thickBot="1">
      <c r="B18" s="2"/>
      <c r="C18" s="2"/>
      <c r="D18" s="67" t="s">
        <v>91</v>
      </c>
      <c r="E18" s="8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2:68" ht="29.4" customHeight="1" thickBot="1">
      <c r="B19" s="27" t="s">
        <v>98</v>
      </c>
      <c r="C19" s="27" t="s">
        <v>99</v>
      </c>
      <c r="D19" s="22" t="s">
        <v>4</v>
      </c>
      <c r="E19" s="14" t="s">
        <v>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2:68" ht="15" thickBot="1">
      <c r="B20" s="25" t="str">
        <f>'SUP bottles-PoM'!$E$7</f>
        <v>Latvia</v>
      </c>
      <c r="C20" s="25" t="str">
        <f>'SUP bottles-PoM'!$E$8</f>
        <v>2022</v>
      </c>
      <c r="D20" s="37" t="s">
        <v>180</v>
      </c>
      <c r="E20" s="37" t="s">
        <v>181</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2:68" ht="15" thickBot="1">
      <c r="B21" s="25" t="str">
        <f>'SUP bottles-PoM'!$E$7</f>
        <v>Latvia</v>
      </c>
      <c r="C21" s="25" t="str">
        <f>'SUP bottles-PoM'!$E$8</f>
        <v>2022</v>
      </c>
      <c r="D21" s="41" t="s">
        <v>184</v>
      </c>
      <c r="E21" s="41" t="s">
        <v>185</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2:68" ht="15" thickBot="1">
      <c r="B22" s="25" t="str">
        <f>'SUP bottles-PoM'!$E$7</f>
        <v>Latvia</v>
      </c>
      <c r="C22" s="25" t="str">
        <f>'SUP bottles-PoM'!$E$8</f>
        <v>2022</v>
      </c>
      <c r="D22" s="41" t="s">
        <v>186</v>
      </c>
      <c r="E22" s="41" t="s">
        <v>187</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2:68" ht="15" thickBot="1">
      <c r="B23" s="25" t="str">
        <f>'SUP bottles-PoM'!$E$7</f>
        <v>Latvia</v>
      </c>
      <c r="C23" s="25" t="str">
        <f>'SUP bottles-PoM'!$E$8</f>
        <v>2022</v>
      </c>
      <c r="D23" s="41" t="s">
        <v>189</v>
      </c>
      <c r="E23" s="41" t="s">
        <v>187</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2:68" ht="15" thickBot="1">
      <c r="B24" s="25" t="str">
        <f>'SUP bottles-PoM'!$E$7</f>
        <v>Latvia</v>
      </c>
      <c r="C24" s="25" t="str">
        <f>'SUP bottles-PoM'!$E$8</f>
        <v>2022</v>
      </c>
      <c r="D24" s="41" t="s">
        <v>183</v>
      </c>
      <c r="E24" s="41" t="s">
        <v>197</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2:68">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2:68">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2:68">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2:68">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2:68">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2:68">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2:68">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2:68">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4"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9675C494-8265-489A-96FA-8A1121D02E96}">
      <formula1>45429</formula1>
    </dataValidation>
  </dataValidations>
  <pageMargins left="0.7" right="0.7" top="0.75" bottom="0.75" header="0.3" footer="0.3"/>
  <pageSetup orientation="portrait" horizontalDpi="1200" verticalDpi="1200" r:id="rId1"/>
  <ignoredErrors>
    <ignoredError sqref="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topLeftCell="A16" zoomScaleNormal="100" workbookViewId="0">
      <selection activeCell="D26" sqref="D26:F26"/>
    </sheetView>
  </sheetViews>
  <sheetFormatPr defaultRowHeight="14.4"/>
  <cols>
    <col min="1" max="1" width="4.44140625" style="2" customWidth="1"/>
    <col min="2" max="2" width="16.88671875" style="2" customWidth="1"/>
    <col min="3" max="3" width="9.6640625" style="1" customWidth="1"/>
    <col min="4" max="4" width="58.5546875" style="1" customWidth="1"/>
    <col min="5" max="5" width="40.5546875" style="1" customWidth="1"/>
    <col min="6" max="6" width="42" style="1" customWidth="1"/>
  </cols>
  <sheetData>
    <row r="1" spans="2:87" ht="15" thickBot="1">
      <c r="C1" s="2"/>
      <c r="D1" s="2"/>
      <c r="E1" s="6"/>
      <c r="F1" s="6"/>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87" ht="38.700000000000003" customHeight="1" thickBot="1">
      <c r="C2" s="2"/>
      <c r="D2" s="93" t="s">
        <v>64</v>
      </c>
      <c r="E2" s="101" t="s">
        <v>145</v>
      </c>
      <c r="F2" s="102"/>
      <c r="G2" s="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87" ht="29.4" customHeight="1" thickBot="1">
      <c r="C3" s="2"/>
      <c r="D3" s="93"/>
      <c r="E3" s="103" t="s">
        <v>72</v>
      </c>
      <c r="F3" s="104"/>
      <c r="G3" s="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87" ht="15" thickBot="1">
      <c r="C4" s="2"/>
      <c r="D4" s="2"/>
      <c r="E4" s="11"/>
      <c r="F4" s="1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87" ht="44.4" customHeight="1" thickBot="1">
      <c r="C5" s="2"/>
      <c r="D5" s="68" t="s">
        <v>86</v>
      </c>
      <c r="E5" s="100"/>
      <c r="F5" s="6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87">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87" ht="30.6" customHeight="1">
      <c r="C7" s="2"/>
      <c r="D7" s="94" t="s">
        <v>93</v>
      </c>
      <c r="E7" s="95"/>
      <c r="F7" s="96"/>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87" ht="31.95" customHeight="1" thickBot="1">
      <c r="C8" s="2"/>
      <c r="D8" s="97" t="s">
        <v>140</v>
      </c>
      <c r="E8" s="98"/>
      <c r="F8" s="99"/>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87" ht="32.4" customHeight="1" thickBot="1">
      <c r="D9" s="83" t="s">
        <v>37</v>
      </c>
      <c r="E9" s="67"/>
      <c r="F9" s="67"/>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87" ht="53.4" customHeight="1" thickBot="1">
      <c r="C10" s="2"/>
      <c r="D10" s="105" t="s">
        <v>66</v>
      </c>
      <c r="E10" s="106"/>
      <c r="F10" s="107"/>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87" ht="24" customHeight="1" thickBot="1">
      <c r="B11" s="26" t="s">
        <v>98</v>
      </c>
      <c r="C11" s="26" t="s">
        <v>99</v>
      </c>
      <c r="D11" s="2"/>
      <c r="E11" s="10" t="s">
        <v>38</v>
      </c>
      <c r="F11" s="10" t="s">
        <v>39</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87" ht="15" thickBot="1">
      <c r="B12" s="25" t="str">
        <f>'SUP bottles-PoM'!$E$7</f>
        <v>Latvia</v>
      </c>
      <c r="C12" s="25" t="str">
        <f>'SUP bottles-PoM'!$E$8</f>
        <v>2022</v>
      </c>
      <c r="D12" s="4" t="s">
        <v>40</v>
      </c>
      <c r="E12" s="43"/>
      <c r="F12" s="43"/>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87" ht="15" thickBot="1">
      <c r="B13" s="25" t="str">
        <f>'SUP bottles-PoM'!$E$7</f>
        <v>Latvia</v>
      </c>
      <c r="C13" s="25" t="str">
        <f>'SUP bottles-PoM'!$E$8</f>
        <v>2022</v>
      </c>
      <c r="D13" s="4" t="s">
        <v>41</v>
      </c>
      <c r="E13" s="43"/>
      <c r="F13" s="43"/>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87" ht="7.95" customHeight="1" thickBot="1">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87" ht="43.95" customHeight="1" thickBot="1">
      <c r="D15" s="83" t="s">
        <v>42</v>
      </c>
      <c r="E15" s="67"/>
      <c r="F15" s="67"/>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87" ht="33" customHeight="1" thickBot="1">
      <c r="B16" s="27" t="s">
        <v>98</v>
      </c>
      <c r="C16" s="27" t="s">
        <v>99</v>
      </c>
      <c r="D16" s="87" t="s">
        <v>43</v>
      </c>
      <c r="E16" s="88"/>
      <c r="F16" s="89"/>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2:87" ht="15" thickBot="1">
      <c r="B17" s="25" t="str">
        <f>'SUP bottles-PoM'!$E$7</f>
        <v>Latvia</v>
      </c>
      <c r="C17" s="25" t="str">
        <f>'SUP bottles-PoM'!$E$8</f>
        <v>2022</v>
      </c>
      <c r="D17" s="84"/>
      <c r="E17" s="85"/>
      <c r="F17" s="86"/>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2:87" ht="15" thickBot="1">
      <c r="B18" s="25" t="str">
        <f>'SUP bottles-PoM'!$E$7</f>
        <v>Latvia</v>
      </c>
      <c r="C18" s="25" t="str">
        <f>'SUP bottles-PoM'!$E$8</f>
        <v>2022</v>
      </c>
      <c r="D18" s="84"/>
      <c r="E18" s="85"/>
      <c r="F18" s="86"/>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2:87" ht="15" thickBot="1">
      <c r="B19" s="25" t="str">
        <f>'SUP bottles-PoM'!$E$7</f>
        <v>Latvia</v>
      </c>
      <c r="C19" s="25" t="str">
        <f>'SUP bottles-PoM'!$E$8</f>
        <v>2022</v>
      </c>
      <c r="D19" s="84"/>
      <c r="E19" s="85"/>
      <c r="F19" s="86"/>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2:87" ht="15" thickBot="1">
      <c r="B20" s="25" t="str">
        <f>'SUP bottles-PoM'!$E$7</f>
        <v>Latvia</v>
      </c>
      <c r="C20" s="25" t="str">
        <f>'SUP bottles-PoM'!$E$8</f>
        <v>2022</v>
      </c>
      <c r="D20" s="84"/>
      <c r="E20" s="85"/>
      <c r="F20" s="86"/>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2:87" ht="15" thickBot="1">
      <c r="B21" s="25" t="str">
        <f>'SUP bottles-PoM'!$E$7</f>
        <v>Latvia</v>
      </c>
      <c r="C21" s="25" t="str">
        <f>'SUP bottles-PoM'!$E$8</f>
        <v>2022</v>
      </c>
      <c r="D21" s="84"/>
      <c r="E21" s="85"/>
      <c r="F21" s="86"/>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2:87">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2:87" ht="29.4" customHeight="1" thickBot="1">
      <c r="C23" s="2"/>
      <c r="D23" s="97" t="s">
        <v>44</v>
      </c>
      <c r="E23" s="98"/>
      <c r="F23" s="99"/>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2:87" ht="32.4" customHeight="1" thickBot="1">
      <c r="D24" s="83" t="s">
        <v>46</v>
      </c>
      <c r="E24" s="67"/>
      <c r="F24" s="67"/>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2:87" ht="72" customHeight="1" thickBot="1">
      <c r="B25" s="27" t="s">
        <v>98</v>
      </c>
      <c r="C25" s="27" t="s">
        <v>99</v>
      </c>
      <c r="D25" s="87" t="s">
        <v>45</v>
      </c>
      <c r="E25" s="88"/>
      <c r="F25" s="89"/>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2:87" ht="15" thickBot="1">
      <c r="B26" s="25" t="str">
        <f>'SUP bottles-PoM'!$E$7</f>
        <v>Latvia</v>
      </c>
      <c r="C26" s="25" t="str">
        <f>'SUP bottles-PoM'!$E$8</f>
        <v>2022</v>
      </c>
      <c r="D26" s="90" t="s">
        <v>188</v>
      </c>
      <c r="E26" s="91"/>
      <c r="F26" s="9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2:87" ht="15" thickBot="1">
      <c r="B27" s="25" t="str">
        <f>'SUP bottles-PoM'!$E$7</f>
        <v>Latvia</v>
      </c>
      <c r="C27" s="25" t="str">
        <f>'SUP bottles-PoM'!$E$8</f>
        <v>2022</v>
      </c>
      <c r="D27" s="84"/>
      <c r="E27" s="85"/>
      <c r="F27" s="86"/>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2:87" ht="15" thickBot="1">
      <c r="B28" s="25" t="str">
        <f>'SUP bottles-PoM'!$E$7</f>
        <v>Latvia</v>
      </c>
      <c r="C28" s="25" t="str">
        <f>'SUP bottles-PoM'!$E$8</f>
        <v>2022</v>
      </c>
      <c r="D28" s="84"/>
      <c r="E28" s="85"/>
      <c r="F28" s="86"/>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2:87" ht="15" thickBot="1">
      <c r="B29" s="25" t="str">
        <f>'SUP bottles-PoM'!$E$7</f>
        <v>Latvia</v>
      </c>
      <c r="C29" s="25" t="str">
        <f>'SUP bottles-PoM'!$E$8</f>
        <v>2022</v>
      </c>
      <c r="D29" s="84"/>
      <c r="E29" s="85"/>
      <c r="F29" s="86"/>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2:87" ht="15" thickBot="1">
      <c r="B30" s="25" t="str">
        <f>'SUP bottles-PoM'!$E$7</f>
        <v>Latvia</v>
      </c>
      <c r="C30" s="25" t="str">
        <f>'SUP bottles-PoM'!$E$8</f>
        <v>2022</v>
      </c>
      <c r="D30" s="84"/>
      <c r="E30" s="85"/>
      <c r="F30" s="86"/>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2:87">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2:87">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WG6jwuuinHTWCYWJWZe1VyT9PLGrp2bijpARMDKeVZe151/iMY71QRE/rimHLk4l24RRyQ1E7/i0qqWgyJoidQ==" saltValue="xliNlLkug5YqlHkXTEwB2Q==" spinCount="100000" sheet="1" objects="1" scenarios="1"/>
  <mergeCells count="23">
    <mergeCell ref="D15:F15"/>
    <mergeCell ref="D2:D3"/>
    <mergeCell ref="D7:F7"/>
    <mergeCell ref="D23:F23"/>
    <mergeCell ref="D24:F24"/>
    <mergeCell ref="D5:F5"/>
    <mergeCell ref="D8:F8"/>
    <mergeCell ref="E2:F2"/>
    <mergeCell ref="E3:F3"/>
    <mergeCell ref="D10:F10"/>
    <mergeCell ref="D9:F9"/>
    <mergeCell ref="D30:F30"/>
    <mergeCell ref="D19:F19"/>
    <mergeCell ref="D20:F20"/>
    <mergeCell ref="D21:F21"/>
    <mergeCell ref="D16:F16"/>
    <mergeCell ref="D17:F17"/>
    <mergeCell ref="D18:F18"/>
    <mergeCell ref="D25:F25"/>
    <mergeCell ref="D26:F26"/>
    <mergeCell ref="D29:F29"/>
    <mergeCell ref="D27:F27"/>
    <mergeCell ref="D28:F28"/>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1"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2" id="{077B62DF-7ACB-43B9-AFCD-C266302EA89B}">
            <xm:f>('SUP bottles-PoM'!$E$11="Weight of waste generated")</xm:f>
            <x14:dxf>
              <fill>
                <patternFill>
                  <bgColor rgb="FF009591"/>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98"/>
  <sheetViews>
    <sheetView topLeftCell="A24" zoomScale="50" zoomScaleNormal="50" workbookViewId="0">
      <selection activeCell="D22" sqref="D22"/>
    </sheetView>
  </sheetViews>
  <sheetFormatPr defaultRowHeight="14.4"/>
  <cols>
    <col min="1" max="1" width="3.88671875" style="2" customWidth="1"/>
    <col min="2" max="2" width="16.5546875" style="2" customWidth="1"/>
    <col min="3" max="3" width="10.88671875" style="1" customWidth="1"/>
    <col min="4" max="4" width="52.5546875" style="1" customWidth="1"/>
    <col min="5" max="5" width="19.33203125" style="1" customWidth="1"/>
    <col min="6" max="7" width="21.5546875" style="1" customWidth="1"/>
    <col min="8" max="8" width="30.109375" style="1" customWidth="1"/>
    <col min="9" max="9" width="27.33203125" style="1" customWidth="1"/>
    <col min="10" max="10" width="36.5546875" style="1" customWidth="1"/>
  </cols>
  <sheetData>
    <row r="1" spans="2:66" ht="15" thickBot="1">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64.95" customHeight="1" thickBot="1">
      <c r="C2" s="5"/>
      <c r="D2" s="125" t="s">
        <v>64</v>
      </c>
      <c r="E2" s="101" t="s">
        <v>146</v>
      </c>
      <c r="F2" s="127"/>
      <c r="G2" s="127"/>
      <c r="H2" s="102"/>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c r="C3" s="5"/>
      <c r="D3" s="126"/>
      <c r="E3" s="103" t="s">
        <v>71</v>
      </c>
      <c r="F3" s="128"/>
      <c r="G3" s="128"/>
      <c r="H3" s="104"/>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c r="C5" s="2"/>
      <c r="D5" s="68" t="s">
        <v>94</v>
      </c>
      <c r="E5" s="100"/>
      <c r="F5" s="6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ht="28.95" customHeight="1">
      <c r="C7" s="2"/>
      <c r="D7" s="129" t="s">
        <v>95</v>
      </c>
      <c r="E7" s="130"/>
      <c r="F7" s="130"/>
      <c r="G7" s="130"/>
      <c r="H7" s="130"/>
      <c r="I7" s="130"/>
      <c r="J7" s="131"/>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3" customHeight="1" thickBot="1">
      <c r="D8" s="97" t="s">
        <v>47</v>
      </c>
      <c r="E8" s="98"/>
      <c r="F8" s="98"/>
      <c r="G8" s="98"/>
      <c r="H8" s="98"/>
      <c r="I8" s="98"/>
      <c r="J8" s="99"/>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15" thickBot="1">
      <c r="C9" s="2"/>
      <c r="D9" s="118" t="s">
        <v>10</v>
      </c>
      <c r="E9" s="121" t="s">
        <v>49</v>
      </c>
      <c r="F9" s="122"/>
      <c r="G9" s="122"/>
      <c r="H9" s="122"/>
      <c r="I9" s="123"/>
      <c r="J9" s="118" t="s">
        <v>11</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41" customHeight="1" thickBot="1">
      <c r="B10" s="26" t="s">
        <v>98</v>
      </c>
      <c r="C10" s="26" t="s">
        <v>99</v>
      </c>
      <c r="D10" s="119"/>
      <c r="E10" s="12" t="s">
        <v>53</v>
      </c>
      <c r="F10" s="12" t="s">
        <v>54</v>
      </c>
      <c r="G10" s="12" t="s">
        <v>61</v>
      </c>
      <c r="H10" s="12" t="s">
        <v>62</v>
      </c>
      <c r="I10" s="12" t="s">
        <v>63</v>
      </c>
      <c r="J10" s="119"/>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9" thickBot="1">
      <c r="B11" s="25" t="str">
        <f>'SUP bottles-PoM'!$E$7</f>
        <v>Latvia</v>
      </c>
      <c r="C11" s="25" t="str">
        <f>'SUP bottles-PoM'!$E$8</f>
        <v>2022</v>
      </c>
      <c r="D11" s="4" t="s">
        <v>12</v>
      </c>
      <c r="E11" s="32" t="s">
        <v>104</v>
      </c>
      <c r="F11" s="32" t="s">
        <v>104</v>
      </c>
      <c r="G11" s="32" t="s">
        <v>104</v>
      </c>
      <c r="H11" s="32" t="s">
        <v>104</v>
      </c>
      <c r="I11" s="32" t="s">
        <v>104</v>
      </c>
      <c r="J11" s="41" t="s">
        <v>191</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9" thickBot="1">
      <c r="B12" s="25" t="str">
        <f>'SUP bottles-PoM'!$E$7</f>
        <v>Latvia</v>
      </c>
      <c r="C12" s="25" t="str">
        <f>'SUP bottles-PoM'!$E$8</f>
        <v>2022</v>
      </c>
      <c r="D12" s="9" t="s">
        <v>13</v>
      </c>
      <c r="E12" s="32" t="s">
        <v>104</v>
      </c>
      <c r="F12" s="32" t="s">
        <v>104</v>
      </c>
      <c r="G12" s="32" t="s">
        <v>104</v>
      </c>
      <c r="H12" s="32" t="s">
        <v>104</v>
      </c>
      <c r="I12" s="32" t="s">
        <v>104</v>
      </c>
      <c r="J12" s="41" t="s">
        <v>190</v>
      </c>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9" thickBot="1">
      <c r="B13" s="25" t="str">
        <f>'SUP bottles-PoM'!$E$7</f>
        <v>Latvia</v>
      </c>
      <c r="C13" s="25" t="str">
        <f>'SUP bottles-PoM'!$E$8</f>
        <v>2022</v>
      </c>
      <c r="D13" s="4" t="s">
        <v>14</v>
      </c>
      <c r="E13" s="32" t="s">
        <v>104</v>
      </c>
      <c r="F13" s="32" t="s">
        <v>104</v>
      </c>
      <c r="G13" s="32" t="s">
        <v>104</v>
      </c>
      <c r="H13" s="32" t="s">
        <v>104</v>
      </c>
      <c r="I13" s="32" t="s">
        <v>104</v>
      </c>
      <c r="J13" s="41" t="s">
        <v>191</v>
      </c>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9" thickBot="1">
      <c r="B14" s="25" t="str">
        <f>'SUP bottles-PoM'!$E$7</f>
        <v>Latvia</v>
      </c>
      <c r="C14" s="25" t="str">
        <f>'SUP bottles-PoM'!$E$8</f>
        <v>2022</v>
      </c>
      <c r="D14" s="9" t="s">
        <v>15</v>
      </c>
      <c r="E14" s="32" t="s">
        <v>104</v>
      </c>
      <c r="F14" s="32" t="s">
        <v>104</v>
      </c>
      <c r="G14" s="32" t="s">
        <v>104</v>
      </c>
      <c r="H14" s="32" t="s">
        <v>104</v>
      </c>
      <c r="I14" s="32" t="s">
        <v>104</v>
      </c>
      <c r="J14" s="41" t="s">
        <v>191</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15" thickBot="1">
      <c r="B15" s="25" t="str">
        <f>'SUP bottles-PoM'!$E$7</f>
        <v>Latvia</v>
      </c>
      <c r="C15" s="25" t="str">
        <f>'SUP bottles-PoM'!$E$8</f>
        <v>2022</v>
      </c>
      <c r="D15" s="4" t="s">
        <v>16</v>
      </c>
      <c r="E15" s="32" t="s">
        <v>106</v>
      </c>
      <c r="F15" s="32" t="s">
        <v>106</v>
      </c>
      <c r="G15" s="32" t="s">
        <v>106</v>
      </c>
      <c r="H15" s="32" t="s">
        <v>106</v>
      </c>
      <c r="I15" s="32" t="s">
        <v>106</v>
      </c>
      <c r="J15" s="41"/>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ht="6" customHeight="1">
      <c r="C16" s="2"/>
      <c r="D16" s="2"/>
      <c r="E16" s="6"/>
      <c r="F16" s="6"/>
      <c r="G16" s="6"/>
      <c r="H16" s="6"/>
      <c r="I16" s="6"/>
      <c r="J16" s="6"/>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21" customHeight="1">
      <c r="D17" s="42" t="s">
        <v>6</v>
      </c>
      <c r="E17" s="124" t="s">
        <v>50</v>
      </c>
      <c r="F17" s="124"/>
      <c r="G17" s="124"/>
      <c r="H17" s="124"/>
      <c r="I17" s="124"/>
      <c r="J17" s="124"/>
      <c r="K17" s="8"/>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15.6" customHeight="1">
      <c r="C18" s="2"/>
      <c r="D18" s="2"/>
      <c r="E18" s="11"/>
      <c r="F18" s="11"/>
      <c r="G18" s="11"/>
      <c r="H18" s="11"/>
      <c r="I18" s="11"/>
      <c r="J18" s="11"/>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70.95" customHeight="1" thickBot="1">
      <c r="C19" s="2"/>
      <c r="D19" s="97" t="s">
        <v>48</v>
      </c>
      <c r="E19" s="98"/>
      <c r="F19" s="98"/>
      <c r="G19" s="98"/>
      <c r="H19" s="9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customHeight="1" thickBot="1">
      <c r="B20" s="132" t="s">
        <v>98</v>
      </c>
      <c r="C20" s="134" t="s">
        <v>99</v>
      </c>
      <c r="D20" s="118" t="s">
        <v>51</v>
      </c>
      <c r="E20" s="121" t="s">
        <v>52</v>
      </c>
      <c r="F20" s="122"/>
      <c r="G20" s="122"/>
      <c r="H20" s="118" t="s">
        <v>17</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72" customHeight="1" thickBot="1">
      <c r="B21" s="133"/>
      <c r="C21" s="135"/>
      <c r="D21" s="119"/>
      <c r="E21" s="12" t="s">
        <v>53</v>
      </c>
      <c r="F21" s="12" t="s">
        <v>54</v>
      </c>
      <c r="G21" s="12" t="s">
        <v>55</v>
      </c>
      <c r="H21" s="12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331.8" thickBot="1">
      <c r="B22" s="25" t="str">
        <f>'SUP bottles-PoM'!$E$7</f>
        <v>Latvia</v>
      </c>
      <c r="C22" s="25" t="str">
        <f>'SUP bottles-PoM'!$E$8</f>
        <v>2022</v>
      </c>
      <c r="D22" s="4" t="s">
        <v>18</v>
      </c>
      <c r="E22" s="32" t="s">
        <v>104</v>
      </c>
      <c r="F22" s="32" t="s">
        <v>106</v>
      </c>
      <c r="G22" s="32" t="s">
        <v>106</v>
      </c>
      <c r="H22" s="41" t="s">
        <v>195</v>
      </c>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331.8" thickBot="1">
      <c r="B23" s="25" t="str">
        <f>'SUP bottles-PoM'!$E$7</f>
        <v>Latvia</v>
      </c>
      <c r="C23" s="25" t="str">
        <f>'SUP bottles-PoM'!$E$8</f>
        <v>2022</v>
      </c>
      <c r="D23" s="9" t="s">
        <v>19</v>
      </c>
      <c r="E23" s="32" t="s">
        <v>106</v>
      </c>
      <c r="F23" s="32" t="s">
        <v>106</v>
      </c>
      <c r="G23" s="32" t="s">
        <v>106</v>
      </c>
      <c r="H23" s="41" t="s">
        <v>195</v>
      </c>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ht="360.6" thickBot="1">
      <c r="B24" s="25" t="str">
        <f>'SUP bottles-PoM'!$E$7</f>
        <v>Latvia</v>
      </c>
      <c r="C24" s="25" t="str">
        <f>'SUP bottles-PoM'!$E$8</f>
        <v>2022</v>
      </c>
      <c r="D24" s="4" t="s">
        <v>56</v>
      </c>
      <c r="E24" s="32" t="s">
        <v>104</v>
      </c>
      <c r="F24" s="32" t="s">
        <v>106</v>
      </c>
      <c r="G24" s="32" t="s">
        <v>106</v>
      </c>
      <c r="H24" s="41" t="s">
        <v>196</v>
      </c>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ht="331.8" thickBot="1">
      <c r="B25" s="25" t="str">
        <f>'SUP bottles-PoM'!$E$7</f>
        <v>Latvia</v>
      </c>
      <c r="C25" s="25" t="str">
        <f>'SUP bottles-PoM'!$E$8</f>
        <v>2022</v>
      </c>
      <c r="D25" s="9" t="s">
        <v>57</v>
      </c>
      <c r="E25" s="32" t="s">
        <v>106</v>
      </c>
      <c r="F25" s="32" t="s">
        <v>106</v>
      </c>
      <c r="G25" s="32" t="s">
        <v>106</v>
      </c>
      <c r="H25" s="41" t="s">
        <v>195</v>
      </c>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ht="331.8" thickBot="1">
      <c r="B26" s="25" t="str">
        <f>'SUP bottles-PoM'!$E$7</f>
        <v>Latvia</v>
      </c>
      <c r="C26" s="25" t="str">
        <f>'SUP bottles-PoM'!$E$8</f>
        <v>2022</v>
      </c>
      <c r="D26" s="4" t="s">
        <v>58</v>
      </c>
      <c r="E26" s="32" t="s">
        <v>106</v>
      </c>
      <c r="F26" s="32" t="s">
        <v>106</v>
      </c>
      <c r="G26" s="32" t="s">
        <v>106</v>
      </c>
      <c r="H26" s="41" t="s">
        <v>195</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ht="331.8" thickBot="1">
      <c r="B27" s="25" t="str">
        <f>'SUP bottles-PoM'!$E$7</f>
        <v>Latvia</v>
      </c>
      <c r="C27" s="25" t="str">
        <f>'SUP bottles-PoM'!$E$8</f>
        <v>2022</v>
      </c>
      <c r="D27" s="4" t="s">
        <v>20</v>
      </c>
      <c r="E27" s="32" t="s">
        <v>106</v>
      </c>
      <c r="F27" s="32" t="s">
        <v>106</v>
      </c>
      <c r="G27" s="32" t="s">
        <v>106</v>
      </c>
      <c r="H27" s="41" t="s">
        <v>195</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ht="331.8" thickBot="1">
      <c r="B28" s="25" t="str">
        <f>'SUP bottles-PoM'!$E$7</f>
        <v>Latvia</v>
      </c>
      <c r="C28" s="25" t="str">
        <f>'SUP bottles-PoM'!$E$8</f>
        <v>2022</v>
      </c>
      <c r="D28" s="9" t="s">
        <v>21</v>
      </c>
      <c r="E28" s="32" t="s">
        <v>106</v>
      </c>
      <c r="F28" s="32" t="s">
        <v>106</v>
      </c>
      <c r="G28" s="32" t="s">
        <v>106</v>
      </c>
      <c r="H28" s="41" t="s">
        <v>195</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ht="15" thickBot="1">
      <c r="B29" s="25" t="str">
        <f>'SUP bottles-PoM'!$E$7</f>
        <v>Latvia</v>
      </c>
      <c r="C29" s="25" t="str">
        <f>'SUP bottles-PoM'!$E$8</f>
        <v>2022</v>
      </c>
      <c r="D29" s="4" t="s">
        <v>22</v>
      </c>
      <c r="E29" s="32" t="s">
        <v>106</v>
      </c>
      <c r="F29" s="32" t="s">
        <v>106</v>
      </c>
      <c r="G29" s="32" t="s">
        <v>106</v>
      </c>
      <c r="H29" s="41"/>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c r="C30" s="2"/>
      <c r="D30" s="2"/>
      <c r="E30" s="6"/>
      <c r="F30" s="6"/>
      <c r="G30" s="6"/>
      <c r="H30" s="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ht="23.25" customHeight="1">
      <c r="C31" s="2"/>
      <c r="D31" s="42" t="s">
        <v>6</v>
      </c>
      <c r="E31" s="111" t="s">
        <v>23</v>
      </c>
      <c r="F31" s="111"/>
      <c r="G31" s="111"/>
      <c r="H31" s="111"/>
      <c r="I31" s="8"/>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ht="24" customHeight="1">
      <c r="C32" s="2"/>
      <c r="D32" s="42" t="s">
        <v>7</v>
      </c>
      <c r="E32" s="111" t="s">
        <v>24</v>
      </c>
      <c r="F32" s="111"/>
      <c r="G32" s="111"/>
      <c r="H32" s="111"/>
      <c r="I32" s="8"/>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2:66" ht="21" customHeight="1">
      <c r="C33" s="2"/>
      <c r="D33" s="42" t="s">
        <v>8</v>
      </c>
      <c r="E33" s="111" t="s">
        <v>25</v>
      </c>
      <c r="F33" s="111"/>
      <c r="G33" s="111"/>
      <c r="H33" s="111"/>
      <c r="I33" s="8"/>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2:66" ht="30" customHeight="1">
      <c r="C34" s="2"/>
      <c r="D34" s="42" t="s">
        <v>9</v>
      </c>
      <c r="E34" s="111" t="s">
        <v>26</v>
      </c>
      <c r="F34" s="111"/>
      <c r="G34" s="111"/>
      <c r="H34" s="111"/>
      <c r="I34" s="8"/>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2:66" ht="30" customHeight="1">
      <c r="C35" s="2"/>
      <c r="D35" s="42" t="s">
        <v>27</v>
      </c>
      <c r="E35" s="111" t="s">
        <v>28</v>
      </c>
      <c r="F35" s="111"/>
      <c r="G35" s="111"/>
      <c r="H35" s="111"/>
      <c r="I35" s="8"/>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2:66" ht="16.5" customHeight="1">
      <c r="C36" s="2"/>
      <c r="D36" s="42" t="s">
        <v>29</v>
      </c>
      <c r="E36" s="111" t="s">
        <v>59</v>
      </c>
      <c r="F36" s="111"/>
      <c r="G36" s="111"/>
      <c r="H36" s="111"/>
      <c r="I36" s="8"/>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2:66" ht="21.6" customHeight="1">
      <c r="C37" s="2"/>
      <c r="D37" s="42" t="s">
        <v>30</v>
      </c>
      <c r="E37" s="111" t="s">
        <v>31</v>
      </c>
      <c r="F37" s="111"/>
      <c r="G37" s="111"/>
      <c r="H37" s="111"/>
      <c r="I37" s="8"/>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2:66" ht="15" thickBot="1">
      <c r="C38" s="2"/>
      <c r="D38" s="2"/>
      <c r="E38" s="11"/>
      <c r="F38" s="11"/>
      <c r="G38" s="11"/>
      <c r="H38" s="11"/>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2:66" ht="55.95" customHeight="1" thickBot="1">
      <c r="B39" s="26" t="s">
        <v>98</v>
      </c>
      <c r="C39" s="26" t="s">
        <v>99</v>
      </c>
      <c r="D39" s="112" t="s">
        <v>60</v>
      </c>
      <c r="E39" s="113"/>
      <c r="F39" s="113"/>
      <c r="G39" s="113"/>
      <c r="H39" s="114"/>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2:66" ht="15" thickBot="1">
      <c r="B40" s="25" t="str">
        <f>'SUP bottles-PoM'!$E$7</f>
        <v>Latvia</v>
      </c>
      <c r="C40" s="25" t="str">
        <f>'SUP bottles-PoM'!$E$8</f>
        <v>2022</v>
      </c>
      <c r="D40" s="115"/>
      <c r="E40" s="116"/>
      <c r="F40" s="116"/>
      <c r="G40" s="116"/>
      <c r="H40" s="117"/>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2:66" ht="15" thickBot="1">
      <c r="B41" s="25" t="str">
        <f>'SUP bottles-PoM'!$E$7</f>
        <v>Latvia</v>
      </c>
      <c r="C41" s="25" t="str">
        <f>'SUP bottles-PoM'!$E$8</f>
        <v>2022</v>
      </c>
      <c r="D41" s="115"/>
      <c r="E41" s="116"/>
      <c r="F41" s="116"/>
      <c r="G41" s="116"/>
      <c r="H41" s="117"/>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2:66" ht="15" thickBot="1">
      <c r="B42" s="25" t="str">
        <f>'SUP bottles-PoM'!$E$7</f>
        <v>Latvia</v>
      </c>
      <c r="C42" s="25" t="str">
        <f>'SUP bottles-PoM'!$E$8</f>
        <v>2022</v>
      </c>
      <c r="D42" s="115"/>
      <c r="E42" s="116"/>
      <c r="F42" s="116"/>
      <c r="G42" s="116"/>
      <c r="H42" s="117"/>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2:66" ht="15" thickBot="1">
      <c r="B43" s="25" t="str">
        <f>'SUP bottles-PoM'!$E$7</f>
        <v>Latvia</v>
      </c>
      <c r="C43" s="25" t="str">
        <f>'SUP bottles-PoM'!$E$8</f>
        <v>2022</v>
      </c>
      <c r="D43" s="115"/>
      <c r="E43" s="116"/>
      <c r="F43" s="116"/>
      <c r="G43" s="116"/>
      <c r="H43" s="117"/>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2:66" ht="15" thickBot="1">
      <c r="B44" s="25" t="str">
        <f>'SUP bottles-PoM'!$E$7</f>
        <v>Latvia</v>
      </c>
      <c r="C44" s="25" t="str">
        <f>'SUP bottles-PoM'!$E$8</f>
        <v>2022</v>
      </c>
      <c r="D44" s="115"/>
      <c r="E44" s="116"/>
      <c r="F44" s="116"/>
      <c r="G44" s="116"/>
      <c r="H44" s="117"/>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2:66" ht="29.25" customHeight="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2:66" ht="43.2" customHeight="1">
      <c r="B46" s="108" t="s">
        <v>137</v>
      </c>
      <c r="C46" s="109"/>
      <c r="D46" s="109"/>
      <c r="E46" s="109"/>
      <c r="F46" s="109"/>
      <c r="G46" s="109"/>
      <c r="H46" s="110"/>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2:66">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2:66">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3:66">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3:66">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3:66">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3:66">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3:66">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3:66">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3:66">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3:66">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3:66">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3:66">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3:66">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3:66">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3:66">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3:66">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3:66">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3:66">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6:66">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6:66">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6:66">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6:66">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6:66">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6:66">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6:66">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6:66">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6:66">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6:66">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6:66">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6:66">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6:66">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6:66">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6:66">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6:66">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row r="1586" spans="11:66">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row>
    <row r="1587" spans="11:66">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row>
    <row r="1588" spans="11:66">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row>
    <row r="1589" spans="11:66">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row>
    <row r="1590" spans="11:66">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row>
    <row r="1591" spans="11:66">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row>
    <row r="1592" spans="11:66">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row>
    <row r="1593" spans="11:66">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row>
    <row r="1594" spans="11:66">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row>
    <row r="1595" spans="11:66">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row>
    <row r="1596" spans="11:66">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row>
    <row r="1597" spans="11:66">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row>
    <row r="1598" spans="11:66">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row>
  </sheetData>
  <sheetProtection algorithmName="SHA-512" hashValue="rYeoRmhh0AQ11VMEhEoICpw2HcSgorvsiG+RHTFTvDWXLMSpY0cGf+dPEHExUPUcml8cfYE4epzvtjK/Mr+vYg==" saltValue="K1bJdM1QE16ROsatslvw3Q==" spinCount="100000" sheet="1" insertHyperlinks="0"/>
  <mergeCells count="30">
    <mergeCell ref="B20:B21"/>
    <mergeCell ref="C20:C21"/>
    <mergeCell ref="D41:H41"/>
    <mergeCell ref="E31:H31"/>
    <mergeCell ref="E32:H32"/>
    <mergeCell ref="E33:H33"/>
    <mergeCell ref="E34:H34"/>
    <mergeCell ref="E35:H35"/>
    <mergeCell ref="D2:D3"/>
    <mergeCell ref="E2:H2"/>
    <mergeCell ref="E3:H3"/>
    <mergeCell ref="D5:F5"/>
    <mergeCell ref="D8:J8"/>
    <mergeCell ref="D7:J7"/>
    <mergeCell ref="J9:J10"/>
    <mergeCell ref="D20:D21"/>
    <mergeCell ref="H20:H21"/>
    <mergeCell ref="E20:G20"/>
    <mergeCell ref="E9:I9"/>
    <mergeCell ref="D9:D10"/>
    <mergeCell ref="D19:H19"/>
    <mergeCell ref="E17:J17"/>
    <mergeCell ref="B46:H46"/>
    <mergeCell ref="E36:H36"/>
    <mergeCell ref="E37:H37"/>
    <mergeCell ref="D39:H39"/>
    <mergeCell ref="D40:H40"/>
    <mergeCell ref="D42:H42"/>
    <mergeCell ref="D43:H43"/>
    <mergeCell ref="D44:H44"/>
  </mergeCells>
  <dataValidations count="2">
    <dataValidation type="textLength" errorStyle="warning" operator="lessThanOrEqual" allowBlank="1" showInputMessage="1" showErrorMessage="1" error="Please reduce text lenght" prompt="Maximum 300 characters (with spaces)" sqref="J11:J15 H22:H29" xr:uid="{9D14D677-598F-4CF9-9D81-565B0DB17F82}">
      <formula1>300</formula1>
    </dataValidation>
    <dataValidation type="textLength" errorStyle="warning" operator="lessThanOrEqual" allowBlank="1" showInputMessage="1" showErrorMessage="1" error="Please reduce the text lenght" prompt="Maximum 500 characters (with spaces)" sqref="D40:H44" xr:uid="{5655E4B6-C114-4961-BCFA-866C210C57E5}">
      <formula1>500</formula1>
    </dataValidation>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topLeftCell="A6" zoomScale="85" zoomScaleNormal="85" workbookViewId="0">
      <selection activeCell="D23" sqref="D23:H23"/>
    </sheetView>
  </sheetViews>
  <sheetFormatPr defaultRowHeight="14.4"/>
  <cols>
    <col min="1" max="1" width="3.88671875" style="2" customWidth="1"/>
    <col min="2" max="2" width="17.109375" style="2" customWidth="1"/>
    <col min="3" max="3" width="10.88671875" style="1" customWidth="1"/>
    <col min="4" max="4" width="25.5546875" style="1" customWidth="1"/>
    <col min="5" max="5" width="19.33203125" style="1" customWidth="1"/>
    <col min="6" max="7" width="21.5546875" style="1" customWidth="1"/>
    <col min="8" max="8" width="24.44140625" style="1" customWidth="1"/>
    <col min="9" max="9" width="21.44140625" style="1" customWidth="1"/>
    <col min="10" max="10" width="36.5546875" style="1" customWidth="1"/>
  </cols>
  <sheetData>
    <row r="1" spans="2:66" ht="15" thickBot="1">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43.2" customHeight="1" thickBot="1">
      <c r="C2" s="5"/>
      <c r="D2" s="125" t="s">
        <v>64</v>
      </c>
      <c r="E2" s="101" t="s">
        <v>145</v>
      </c>
      <c r="F2" s="102"/>
      <c r="G2" s="8"/>
      <c r="H2" s="8"/>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c r="C3" s="5"/>
      <c r="D3" s="126"/>
      <c r="E3" s="103" t="s">
        <v>71</v>
      </c>
      <c r="F3" s="104"/>
      <c r="G3" s="8"/>
      <c r="H3" s="8"/>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c r="C5" s="2"/>
      <c r="D5" s="68" t="s">
        <v>94</v>
      </c>
      <c r="E5" s="100"/>
      <c r="F5" s="6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1.95" customHeight="1" thickBot="1">
      <c r="C8" s="2"/>
      <c r="D8" s="2"/>
      <c r="E8" s="2"/>
      <c r="F8" s="44" t="s">
        <v>96</v>
      </c>
      <c r="G8" s="45"/>
      <c r="H8" s="4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42" customHeight="1" thickBot="1">
      <c r="B9" s="26" t="s">
        <v>98</v>
      </c>
      <c r="C9" s="26" t="s">
        <v>99</v>
      </c>
      <c r="D9" s="47" t="s">
        <v>154</v>
      </c>
      <c r="E9" s="47" t="s">
        <v>156</v>
      </c>
      <c r="F9" s="149" t="s">
        <v>166</v>
      </c>
      <c r="G9" s="150"/>
      <c r="H9" s="151"/>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5" thickBot="1">
      <c r="B10" s="25" t="str">
        <f>'SUP bottles-PoM'!$E$7</f>
        <v>Latvia</v>
      </c>
      <c r="C10" s="25" t="str">
        <f>'SUP bottles-PoM'!$E$8</f>
        <v>2022</v>
      </c>
      <c r="D10" s="34" t="s">
        <v>102</v>
      </c>
      <c r="E10" s="34"/>
      <c r="F10" s="136"/>
      <c r="G10" s="137"/>
      <c r="H10" s="138"/>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c r="B11" s="25" t="str">
        <f>'SUP bottles-PoM'!$E$7</f>
        <v>Latvia</v>
      </c>
      <c r="C11" s="25" t="str">
        <f>'SUP bottles-PoM'!$E$8</f>
        <v>2022</v>
      </c>
      <c r="D11" s="34" t="s">
        <v>102</v>
      </c>
      <c r="E11" s="34"/>
      <c r="F11" s="136"/>
      <c r="G11" s="137"/>
      <c r="H11" s="138"/>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c r="B12" s="25" t="str">
        <f>'SUP bottles-PoM'!$E$7</f>
        <v>Latvia</v>
      </c>
      <c r="C12" s="25" t="str">
        <f>'SUP bottles-PoM'!$E$8</f>
        <v>2022</v>
      </c>
      <c r="D12" s="34" t="s">
        <v>102</v>
      </c>
      <c r="E12" s="34"/>
      <c r="F12" s="136"/>
      <c r="G12" s="137"/>
      <c r="H12" s="138"/>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c r="B13" s="25" t="str">
        <f>'SUP bottles-PoM'!$E$7</f>
        <v>Latvia</v>
      </c>
      <c r="C13" s="25" t="str">
        <f>'SUP bottles-PoM'!$E$8</f>
        <v>2022</v>
      </c>
      <c r="D13" s="34" t="s">
        <v>102</v>
      </c>
      <c r="E13" s="34"/>
      <c r="F13" s="136"/>
      <c r="G13" s="137"/>
      <c r="H13" s="138"/>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c r="B14" s="25" t="str">
        <f>'SUP bottles-PoM'!$E$7</f>
        <v>Latvia</v>
      </c>
      <c r="C14" s="25" t="str">
        <f>'SUP bottles-PoM'!$E$8</f>
        <v>2022</v>
      </c>
      <c r="D14" s="34" t="s">
        <v>102</v>
      </c>
      <c r="E14" s="34"/>
      <c r="F14" s="136"/>
      <c r="G14" s="137"/>
      <c r="H14" s="138"/>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24.6" customHeight="1">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31.95" customHeight="1" thickBot="1">
      <c r="C17" s="2"/>
      <c r="D17" s="140" t="s">
        <v>97</v>
      </c>
      <c r="E17" s="141"/>
      <c r="F17" s="141"/>
      <c r="G17" s="141"/>
      <c r="H17" s="14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29.25" customHeight="1" thickBot="1">
      <c r="B18" s="26" t="s">
        <v>98</v>
      </c>
      <c r="C18" s="26" t="s">
        <v>99</v>
      </c>
      <c r="D18" s="143" t="s">
        <v>153</v>
      </c>
      <c r="E18" s="144"/>
      <c r="F18" s="144"/>
      <c r="G18" s="144"/>
      <c r="H18" s="145"/>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15" thickBot="1">
      <c r="B19" s="25" t="str">
        <f>'SUP bottles-PoM'!$E$7</f>
        <v>Latvia</v>
      </c>
      <c r="C19" s="25" t="str">
        <f>'SUP bottles-PoM'!$E$8</f>
        <v>2022</v>
      </c>
      <c r="D19" s="146" t="s">
        <v>192</v>
      </c>
      <c r="E19" s="147"/>
      <c r="F19" s="147"/>
      <c r="G19" s="147"/>
      <c r="H19" s="148"/>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thickBot="1">
      <c r="B20" s="25" t="str">
        <f>'SUP bottles-PoM'!$E$7</f>
        <v>Latvia</v>
      </c>
      <c r="C20" s="25" t="str">
        <f>'SUP bottles-PoM'!$E$8</f>
        <v>2022</v>
      </c>
      <c r="D20" s="84" t="s">
        <v>182</v>
      </c>
      <c r="E20" s="85"/>
      <c r="F20" s="85"/>
      <c r="G20" s="85"/>
      <c r="H20" s="13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15" thickBot="1">
      <c r="B21" s="25" t="str">
        <f>'SUP bottles-PoM'!$E$7</f>
        <v>Latvia</v>
      </c>
      <c r="C21" s="25" t="str">
        <f>'SUP bottles-PoM'!$E$8</f>
        <v>2022</v>
      </c>
      <c r="D21" s="84" t="s">
        <v>193</v>
      </c>
      <c r="E21" s="85"/>
      <c r="F21" s="85"/>
      <c r="G21" s="85"/>
      <c r="H21" s="13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15" thickBot="1">
      <c r="B22" s="25" t="str">
        <f>'SUP bottles-PoM'!$E$7</f>
        <v>Latvia</v>
      </c>
      <c r="C22" s="25" t="str">
        <f>'SUP bottles-PoM'!$E$8</f>
        <v>2022</v>
      </c>
      <c r="D22" s="84" t="s">
        <v>194</v>
      </c>
      <c r="E22" s="85"/>
      <c r="F22" s="85"/>
      <c r="G22" s="85"/>
      <c r="H22" s="13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15" thickBot="1">
      <c r="B23" s="25" t="str">
        <f>'SUP bottles-PoM'!$E$7</f>
        <v>Latvia</v>
      </c>
      <c r="C23" s="25" t="str">
        <f>'SUP bottles-PoM'!$E$8</f>
        <v>2022</v>
      </c>
      <c r="D23" s="84"/>
      <c r="E23" s="85"/>
      <c r="F23" s="85"/>
      <c r="G23" s="85"/>
      <c r="H23" s="13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oGvA4AZwiEgnG3oDzuyags1Vmxz1DfLth7hJ/E7fv7swnbAiQcJuTBAZpqNAEjqKsMHV3+qCsnWEufx9xNhSkw==" saltValue="I2Bi1Y/6/Af4HzWdLPdlsw==" spinCount="100000" sheet="1" insertHyperlinks="0"/>
  <mergeCells count="17">
    <mergeCell ref="F9:H9"/>
    <mergeCell ref="D2:D3"/>
    <mergeCell ref="D5:F5"/>
    <mergeCell ref="E2:F2"/>
    <mergeCell ref="E3:F3"/>
    <mergeCell ref="D21:H21"/>
    <mergeCell ref="D22:H22"/>
    <mergeCell ref="D23:H23"/>
    <mergeCell ref="D20:H20"/>
    <mergeCell ref="D17:H17"/>
    <mergeCell ref="D18:H18"/>
    <mergeCell ref="D19:H19"/>
    <mergeCell ref="F10:H10"/>
    <mergeCell ref="F11:H11"/>
    <mergeCell ref="F12:H12"/>
    <mergeCell ref="F13:H13"/>
    <mergeCell ref="F14:H14"/>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D32"/>
  <sheetViews>
    <sheetView zoomScaleNormal="100" workbookViewId="0">
      <selection activeCell="L32" sqref="L32"/>
    </sheetView>
  </sheetViews>
  <sheetFormatPr defaultRowHeight="14.4"/>
  <cols>
    <col min="1" max="2" width="19" customWidth="1"/>
  </cols>
  <sheetData>
    <row r="1" spans="1:4">
      <c r="A1" s="23" t="s">
        <v>100</v>
      </c>
      <c r="B1" s="23" t="s">
        <v>141</v>
      </c>
      <c r="C1" s="23" t="s">
        <v>101</v>
      </c>
      <c r="D1" s="23" t="s">
        <v>155</v>
      </c>
    </row>
    <row r="2" spans="1:4">
      <c r="A2" s="24" t="s">
        <v>102</v>
      </c>
      <c r="B2" s="24" t="s">
        <v>102</v>
      </c>
      <c r="C2" s="24" t="s">
        <v>102</v>
      </c>
      <c r="D2" s="24" t="s">
        <v>102</v>
      </c>
    </row>
    <row r="3" spans="1:4">
      <c r="A3" t="s">
        <v>103</v>
      </c>
      <c r="B3" t="s">
        <v>150</v>
      </c>
      <c r="C3" t="s">
        <v>104</v>
      </c>
      <c r="D3" t="s">
        <v>84</v>
      </c>
    </row>
    <row r="4" spans="1:4">
      <c r="A4" t="s">
        <v>105</v>
      </c>
      <c r="B4" t="s">
        <v>149</v>
      </c>
      <c r="C4" t="s">
        <v>106</v>
      </c>
      <c r="D4" t="s">
        <v>85</v>
      </c>
    </row>
    <row r="5" spans="1:4">
      <c r="A5" t="s">
        <v>107</v>
      </c>
    </row>
    <row r="6" spans="1:4">
      <c r="A6" t="s">
        <v>108</v>
      </c>
    </row>
    <row r="7" spans="1:4">
      <c r="A7" t="s">
        <v>109</v>
      </c>
    </row>
    <row r="8" spans="1:4">
      <c r="A8" t="s">
        <v>110</v>
      </c>
    </row>
    <row r="9" spans="1:4">
      <c r="A9" t="s">
        <v>111</v>
      </c>
    </row>
    <row r="10" spans="1:4">
      <c r="A10" t="s">
        <v>112</v>
      </c>
    </row>
    <row r="11" spans="1:4">
      <c r="A11" t="s">
        <v>113</v>
      </c>
    </row>
    <row r="12" spans="1:4">
      <c r="A12" t="s">
        <v>114</v>
      </c>
    </row>
    <row r="13" spans="1:4">
      <c r="A13" t="s">
        <v>115</v>
      </c>
    </row>
    <row r="14" spans="1:4">
      <c r="A14" t="s">
        <v>116</v>
      </c>
    </row>
    <row r="15" spans="1:4">
      <c r="A15" t="s">
        <v>117</v>
      </c>
    </row>
    <row r="16" spans="1:4">
      <c r="A16" t="s">
        <v>118</v>
      </c>
    </row>
    <row r="17" spans="1:1">
      <c r="A17" t="s">
        <v>119</v>
      </c>
    </row>
    <row r="18" spans="1:1">
      <c r="A18" t="s">
        <v>120</v>
      </c>
    </row>
    <row r="19" spans="1:1">
      <c r="A19" t="s">
        <v>121</v>
      </c>
    </row>
    <row r="20" spans="1:1">
      <c r="A20" t="s">
        <v>122</v>
      </c>
    </row>
    <row r="21" spans="1:1">
      <c r="A21" t="s">
        <v>123</v>
      </c>
    </row>
    <row r="22" spans="1:1">
      <c r="A22" t="s">
        <v>124</v>
      </c>
    </row>
    <row r="23" spans="1:1">
      <c r="A23" t="s">
        <v>125</v>
      </c>
    </row>
    <row r="24" spans="1:1">
      <c r="A24" t="s">
        <v>126</v>
      </c>
    </row>
    <row r="25" spans="1:1">
      <c r="A25" t="s">
        <v>127</v>
      </c>
    </row>
    <row r="26" spans="1:1">
      <c r="A26" t="s">
        <v>128</v>
      </c>
    </row>
    <row r="27" spans="1:1">
      <c r="A27" t="s">
        <v>129</v>
      </c>
    </row>
    <row r="28" spans="1:1">
      <c r="A28" t="s">
        <v>130</v>
      </c>
    </row>
    <row r="29" spans="1:1">
      <c r="A29" t="s">
        <v>131</v>
      </c>
    </row>
    <row r="30" spans="1:1">
      <c r="A30" t="s">
        <v>132</v>
      </c>
    </row>
    <row r="31" spans="1:1">
      <c r="A31" t="s">
        <v>133</v>
      </c>
    </row>
    <row r="32" spans="1:1">
      <c r="A32" t="s">
        <v>134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2.xml><?xml version="1.0" encoding="utf-8"?>
<ds:datastoreItem xmlns:ds="http://schemas.openxmlformats.org/officeDocument/2006/customXml" ds:itemID="{1C29A5C5-66DF-49B7-BC0E-5802AE9FD3A1}">
  <ds:schemaRef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bde7d478-d854-492c-97f6-92fba056400e"/>
    <ds:schemaRef ds:uri="http://www.w3.org/XML/1998/namespace"/>
    <ds:schemaRef ds:uri="http://schemas.microsoft.com/office/2006/metadata/properties"/>
    <ds:schemaRef ds:uri="0ab27300-963f-4f8d-9bae-e9aa98dabc2e"/>
  </ds:schemaRefs>
</ds:datastoreItem>
</file>

<file path=customXml/itemProps3.xml><?xml version="1.0" encoding="utf-8"?>
<ds:datastoreItem xmlns:ds="http://schemas.openxmlformats.org/officeDocument/2006/customXml" ds:itemID="{DC1E044A-5364-45CD-99C5-FB784B1F70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bottles-PoM</vt:lpstr>
      <vt:lpstr>SUP bottles-Separate collection</vt:lpstr>
      <vt:lpstr>QC I,II</vt:lpstr>
      <vt:lpstr>QC III</vt:lpstr>
      <vt:lpstr>QC IV</vt:lpstr>
      <vt:lpstr>QC V,VI</vt:lpstr>
      <vt:lpstr>Lists</vt:lpstr>
    </vt:vector>
  </TitlesOfParts>
  <Company>European Environment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Beatriz Vidal</dc:creator>
  <cp:lastModifiedBy>João Costa</cp:lastModifiedBy>
  <dcterms:created xsi:type="dcterms:W3CDTF">2024-01-26T13:04:28Z</dcterms:created>
  <dcterms:modified xsi:type="dcterms:W3CDTF">2025-03-18T11:05:26Z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7395900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